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ka.miskic\Desktop\"/>
    </mc:Choice>
  </mc:AlternateContent>
  <bookViews>
    <workbookView xWindow="0" yWindow="0" windowWidth="24000" windowHeight="9735" tabRatio="789"/>
  </bookViews>
  <sheets>
    <sheet name="PROCJENA PODNOSITELJA" sheetId="27" r:id="rId1"/>
    <sheet name="VIDI" sheetId="28" state="hidden" r:id="rId2"/>
  </sheets>
  <externalReferences>
    <externalReference r:id="rId3"/>
  </externalReferences>
  <definedNames>
    <definedName name="A" localSheetId="0">'[1]7.5.2. Ostali krediti'!#REF!</definedName>
    <definedName name="A">#REF!</definedName>
    <definedName name="aa">#REF!</definedName>
    <definedName name="K2ab25" localSheetId="0">'[1]7.5.2. Ostali krediti'!#REF!</definedName>
    <definedName name="K2ab25">#REF!</definedName>
    <definedName name="K2an1" localSheetId="0">'[1]7.5.2. Ostali krediti'!$B$9</definedName>
    <definedName name="K2an1">#REF!</definedName>
    <definedName name="K2an10" localSheetId="0">'[1]7.5.2. Ostali krediti'!$B$18</definedName>
    <definedName name="K2an10">#REF!</definedName>
    <definedName name="K2an11" localSheetId="0">'[1]7.5.2. Ostali krediti'!$B$19</definedName>
    <definedName name="K2an11">#REF!</definedName>
    <definedName name="K2an12" localSheetId="0">'[1]7.5.2. Ostali krediti'!#REF!</definedName>
    <definedName name="K2an12">#REF!</definedName>
    <definedName name="K2an13" localSheetId="0">'[1]7.5.2. Ostali krediti'!#REF!</definedName>
    <definedName name="K2an13">#REF!</definedName>
    <definedName name="K2an14" localSheetId="0">'[1]7.5.2. Ostali krediti'!#REF!</definedName>
    <definedName name="K2an14">#REF!</definedName>
    <definedName name="K2an15" localSheetId="0">'[1]7.5.2. Ostali krediti'!#REF!</definedName>
    <definedName name="K2an15">#REF!</definedName>
    <definedName name="K2an16" localSheetId="0">'[1]7.5.2. Ostali krediti'!#REF!</definedName>
    <definedName name="K2an16">#REF!</definedName>
    <definedName name="K2an17" localSheetId="0">'[1]7.5.2. Ostali krediti'!#REF!</definedName>
    <definedName name="K2an17">#REF!</definedName>
    <definedName name="K2an18" localSheetId="0">'[1]7.5.2. Ostali krediti'!#REF!</definedName>
    <definedName name="K2an18">#REF!</definedName>
    <definedName name="K2an19" localSheetId="0">'[1]7.5.2. Ostali krediti'!#REF!</definedName>
    <definedName name="K2an19">#REF!</definedName>
    <definedName name="K2an2" localSheetId="0">'[1]7.5.2. Ostali krediti'!$B$10</definedName>
    <definedName name="K2an2">#REF!</definedName>
    <definedName name="K2an20" localSheetId="0">'[1]7.5.2. Ostali krediti'!#REF!</definedName>
    <definedName name="K2an20">#REF!</definedName>
    <definedName name="K2an21" localSheetId="0">'[1]7.5.2. Ostali krediti'!#REF!</definedName>
    <definedName name="K2an21">#REF!</definedName>
    <definedName name="K2an22" localSheetId="0">'[1]7.5.2. Ostali krediti'!#REF!</definedName>
    <definedName name="K2an22">#REF!</definedName>
    <definedName name="K2an23" localSheetId="0">'[1]7.5.2. Ostali krediti'!#REF!</definedName>
    <definedName name="K2an23">#REF!</definedName>
    <definedName name="K2an24" localSheetId="0">'[1]7.5.2. Ostali krediti'!#REF!</definedName>
    <definedName name="K2an24">#REF!</definedName>
    <definedName name="K2an25" localSheetId="0">'[1]7.5.2. Ostali krediti'!#REF!</definedName>
    <definedName name="K2an25">#REF!</definedName>
    <definedName name="K2an3" localSheetId="0">'[1]7.5.2. Ostali krediti'!$B$11</definedName>
    <definedName name="K2an3">#REF!</definedName>
    <definedName name="K2an4" localSheetId="0">'[1]7.5.2. Ostali krediti'!$B$12</definedName>
    <definedName name="K2an4">#REF!</definedName>
    <definedName name="K2an5" localSheetId="0">'[1]7.5.2. Ostali krediti'!$B$13</definedName>
    <definedName name="K2an5">#REF!</definedName>
    <definedName name="K2an6" localSheetId="0">'[1]7.5.2. Ostali krediti'!$B$14</definedName>
    <definedName name="K2an6">#REF!</definedName>
    <definedName name="K2an7" localSheetId="0">'[1]7.5.2. Ostali krediti'!$B$15</definedName>
    <definedName name="K2an7">#REF!</definedName>
    <definedName name="K2an8" localSheetId="0">'[1]7.5.2. Ostali krediti'!$B$16</definedName>
    <definedName name="K2an8">#REF!</definedName>
    <definedName name="K2an9" localSheetId="0">'[1]7.5.2. Ostali krediti'!$B$17</definedName>
    <definedName name="K2an9">#REF!</definedName>
    <definedName name="K2dug1" localSheetId="0">'[1]7.5.2. Ostali krediti'!$E$9</definedName>
    <definedName name="K2dug1">#REF!</definedName>
    <definedName name="K2dug10" localSheetId="0">'[1]7.5.2. Ostali krediti'!$E$18</definedName>
    <definedName name="K2dug10">#REF!</definedName>
    <definedName name="K2dug11" localSheetId="0">'[1]7.5.2. Ostali krediti'!$E$19</definedName>
    <definedName name="K2dug11">#REF!</definedName>
    <definedName name="K2dug12" localSheetId="0">'[1]7.5.2. Ostali krediti'!#REF!</definedName>
    <definedName name="K2dug12">#REF!</definedName>
    <definedName name="K2dug13" localSheetId="0">'[1]7.5.2. Ostali krediti'!#REF!</definedName>
    <definedName name="K2dug13">#REF!</definedName>
    <definedName name="K2dug14" localSheetId="0">'[1]7.5.2. Ostali krediti'!#REF!</definedName>
    <definedName name="K2dug14">#REF!</definedName>
    <definedName name="K2dug15" localSheetId="0">'[1]7.5.2. Ostali krediti'!#REF!</definedName>
    <definedName name="K2dug15">#REF!</definedName>
    <definedName name="K2dug16" localSheetId="0">'[1]7.5.2. Ostali krediti'!#REF!</definedName>
    <definedName name="K2dug16">#REF!</definedName>
    <definedName name="K2dug17" localSheetId="0">'[1]7.5.2. Ostali krediti'!#REF!</definedName>
    <definedName name="K2dug17">#REF!</definedName>
    <definedName name="K2dug18" localSheetId="0">'[1]7.5.2. Ostali krediti'!#REF!</definedName>
    <definedName name="K2dug18">#REF!</definedName>
    <definedName name="K2dug19" localSheetId="0">'[1]7.5.2. Ostali krediti'!#REF!</definedName>
    <definedName name="K2dug19">#REF!</definedName>
    <definedName name="K2dug2" localSheetId="0">'[1]7.5.2. Ostali krediti'!$E$10</definedName>
    <definedName name="K2dug2">#REF!</definedName>
    <definedName name="K2dug20" localSheetId="0">'[1]7.5.2. Ostali krediti'!#REF!</definedName>
    <definedName name="K2dug20">#REF!</definedName>
    <definedName name="K2dug21" localSheetId="0">'[1]7.5.2. Ostali krediti'!#REF!</definedName>
    <definedName name="K2dug21">#REF!</definedName>
    <definedName name="K2dug22" localSheetId="0">'[1]7.5.2. Ostali krediti'!#REF!</definedName>
    <definedName name="K2dug22">#REF!</definedName>
    <definedName name="K2dug23" localSheetId="0">'[1]7.5.2. Ostali krediti'!#REF!</definedName>
    <definedName name="K2dug23">#REF!</definedName>
    <definedName name="K2dug24" localSheetId="0">'[1]7.5.2. Ostali krediti'!#REF!</definedName>
    <definedName name="K2dug24">#REF!</definedName>
    <definedName name="K2dug25" localSheetId="0">'[1]7.5.2. Ostali krediti'!#REF!</definedName>
    <definedName name="K2dug25">#REF!</definedName>
    <definedName name="K2dug3" localSheetId="0">'[1]7.5.2. Ostali krediti'!$E$11</definedName>
    <definedName name="K2dug3">#REF!</definedName>
    <definedName name="K2dug4" localSheetId="0">'[1]7.5.2. Ostali krediti'!$E$12</definedName>
    <definedName name="K2dug4">#REF!</definedName>
    <definedName name="K2dug5" localSheetId="0">'[1]7.5.2. Ostali krediti'!$E$13</definedName>
    <definedName name="K2dug5">#REF!</definedName>
    <definedName name="K2dug6" localSheetId="0">'[1]7.5.2. Ostali krediti'!$E$14</definedName>
    <definedName name="K2dug6">#REF!</definedName>
    <definedName name="K2dug7" localSheetId="0">'[1]7.5.2. Ostali krediti'!$E$15</definedName>
    <definedName name="K2dug7">#REF!</definedName>
    <definedName name="K2dug8" localSheetId="0">'[1]7.5.2. Ostali krediti'!$E$16</definedName>
    <definedName name="K2dug8">#REF!</definedName>
    <definedName name="K2dug9" localSheetId="0">'[1]7.5.2. Ostali krediti'!$E$17</definedName>
    <definedName name="K2dug9">#REF!</definedName>
    <definedName name="K2kta1" localSheetId="0">'[1]7.5.2. Ostali krediti'!$C$9</definedName>
    <definedName name="K2kta1">#REF!</definedName>
    <definedName name="K2kta10" localSheetId="0">'[1]7.5.2. Ostali krediti'!$C$18</definedName>
    <definedName name="K2kta10">#REF!</definedName>
    <definedName name="K2kta11" localSheetId="0">'[1]7.5.2. Ostali krediti'!$C$19</definedName>
    <definedName name="K2kta11">#REF!</definedName>
    <definedName name="K2kta12" localSheetId="0">'[1]7.5.2. Ostali krediti'!#REF!</definedName>
    <definedName name="K2kta12">#REF!</definedName>
    <definedName name="K2kta13" localSheetId="0">'[1]7.5.2. Ostali krediti'!#REF!</definedName>
    <definedName name="K2kta13">#REF!</definedName>
    <definedName name="K2kta14" localSheetId="0">'[1]7.5.2. Ostali krediti'!#REF!</definedName>
    <definedName name="K2kta14">#REF!</definedName>
    <definedName name="K2kta15" localSheetId="0">'[1]7.5.2. Ostali krediti'!#REF!</definedName>
    <definedName name="K2kta15">#REF!</definedName>
    <definedName name="K2kta16" localSheetId="0">'[1]7.5.2. Ostali krediti'!#REF!</definedName>
    <definedName name="K2kta16">#REF!</definedName>
    <definedName name="K2kta17" localSheetId="0">'[1]7.5.2. Ostali krediti'!#REF!</definedName>
    <definedName name="K2kta17">#REF!</definedName>
    <definedName name="K2kta18" localSheetId="0">'[1]7.5.2. Ostali krediti'!#REF!</definedName>
    <definedName name="K2kta18">#REF!</definedName>
    <definedName name="K2kta19" localSheetId="0">'[1]7.5.2. Ostali krediti'!#REF!</definedName>
    <definedName name="K2kta19">#REF!</definedName>
    <definedName name="K2kta2" localSheetId="0">'[1]7.5.2. Ostali krediti'!$C$10</definedName>
    <definedName name="K2kta2">#REF!</definedName>
    <definedName name="K2kta20" localSheetId="0">'[1]7.5.2. Ostali krediti'!#REF!</definedName>
    <definedName name="K2kta20">#REF!</definedName>
    <definedName name="K2kta21" localSheetId="0">'[1]7.5.2. Ostali krediti'!#REF!</definedName>
    <definedName name="K2kta21">#REF!</definedName>
    <definedName name="K2kta22" localSheetId="0">'[1]7.5.2. Ostali krediti'!#REF!</definedName>
    <definedName name="K2kta22">#REF!</definedName>
    <definedName name="K2kta23" localSheetId="0">'[1]7.5.2. Ostali krediti'!#REF!</definedName>
    <definedName name="K2kta23">#REF!</definedName>
    <definedName name="K2kta24" localSheetId="0">'[1]7.5.2. Ostali krediti'!#REF!</definedName>
    <definedName name="K2kta24">#REF!</definedName>
    <definedName name="K2kta25" localSheetId="0">'[1]7.5.2. Ostali krediti'!#REF!</definedName>
    <definedName name="K2kta25">#REF!</definedName>
    <definedName name="K2kta3" localSheetId="0">'[1]7.5.2. Ostali krediti'!$C$11</definedName>
    <definedName name="K2kta3">#REF!</definedName>
    <definedName name="K2kta4" localSheetId="0">'[1]7.5.2. Ostali krediti'!$C$12</definedName>
    <definedName name="K2kta4">#REF!</definedName>
    <definedName name="K2kta5" localSheetId="0">'[1]7.5.2. Ostali krediti'!$C$13</definedName>
    <definedName name="K2kta5">#REF!</definedName>
    <definedName name="K2kta6" localSheetId="0">'[1]7.5.2. Ostali krediti'!$C$14</definedName>
    <definedName name="K2kta6">#REF!</definedName>
    <definedName name="K2kta7" localSheetId="0">'[1]7.5.2. Ostali krediti'!$C$15</definedName>
    <definedName name="K2kta7">#REF!</definedName>
    <definedName name="K2kta8" localSheetId="0">'[1]7.5.2. Ostali krediti'!$C$16</definedName>
    <definedName name="K2kta8">#REF!</definedName>
    <definedName name="K2kta9" localSheetId="0">'[1]7.5.2. Ostali krediti'!$C$17</definedName>
    <definedName name="K2kta9">#REF!</definedName>
    <definedName name="K2OD1" localSheetId="0">'[1]7.5.2. Ostali krediti'!$D$9</definedName>
    <definedName name="K2OD1">#REF!</definedName>
    <definedName name="K2OD10" localSheetId="0">'[1]7.5.2. Ostali krediti'!$D$18</definedName>
    <definedName name="K2OD10">#REF!</definedName>
    <definedName name="K2OD11" localSheetId="0">'[1]7.5.2. Ostali krediti'!$D$19</definedName>
    <definedName name="K2OD11">#REF!</definedName>
    <definedName name="K2OD12" localSheetId="0">'[1]7.5.2. Ostali krediti'!#REF!</definedName>
    <definedName name="K2OD12">#REF!</definedName>
    <definedName name="K2OD13" localSheetId="0">'[1]7.5.2. Ostali krediti'!#REF!</definedName>
    <definedName name="K2OD13">#REF!</definedName>
    <definedName name="K2OD14" localSheetId="0">'[1]7.5.2. Ostali krediti'!#REF!</definedName>
    <definedName name="K2OD14">#REF!</definedName>
    <definedName name="K2OD15" localSheetId="0">'[1]7.5.2. Ostali krediti'!#REF!</definedName>
    <definedName name="K2OD15">#REF!</definedName>
    <definedName name="K2OD16" localSheetId="0">'[1]7.5.2. Ostali krediti'!#REF!</definedName>
    <definedName name="K2OD16">#REF!</definedName>
    <definedName name="K2OD17" localSheetId="0">'[1]7.5.2. Ostali krediti'!#REF!</definedName>
    <definedName name="K2OD17">#REF!</definedName>
    <definedName name="K2OD18" localSheetId="0">'[1]7.5.2. Ostali krediti'!#REF!</definedName>
    <definedName name="K2OD18">#REF!</definedName>
    <definedName name="K2OD19" localSheetId="0">'[1]7.5.2. Ostali krediti'!#REF!</definedName>
    <definedName name="K2OD19">#REF!</definedName>
    <definedName name="K2OD2" localSheetId="0">'[1]7.5.2. Ostali krediti'!$D$10</definedName>
    <definedName name="K2OD2">#REF!</definedName>
    <definedName name="K2OD20" localSheetId="0">'[1]7.5.2. Ostali krediti'!#REF!</definedName>
    <definedName name="K2OD20">#REF!</definedName>
    <definedName name="K2OD21" localSheetId="0">'[1]7.5.2. Ostali krediti'!#REF!</definedName>
    <definedName name="K2OD21">#REF!</definedName>
    <definedName name="K2OD22" localSheetId="0">'[1]7.5.2. Ostali krediti'!#REF!</definedName>
    <definedName name="K2OD22">#REF!</definedName>
    <definedName name="K2OD23" localSheetId="0">'[1]7.5.2. Ostali krediti'!#REF!</definedName>
    <definedName name="K2OD23">#REF!</definedName>
    <definedName name="K2OD24" localSheetId="0">'[1]7.5.2. Ostali krediti'!#REF!</definedName>
    <definedName name="K2OD24">#REF!</definedName>
    <definedName name="K2OD25" localSheetId="0">'[1]7.5.2. Ostali krediti'!#REF!</definedName>
    <definedName name="K2OD25">#REF!</definedName>
    <definedName name="K2OD3" localSheetId="0">'[1]7.5.2. Ostali krediti'!$D$11</definedName>
    <definedName name="K2OD3">#REF!</definedName>
    <definedName name="K2OD4" localSheetId="0">'[1]7.5.2. Ostali krediti'!$D$12</definedName>
    <definedName name="K2OD4">#REF!</definedName>
    <definedName name="K2OD5" localSheetId="0">'[1]7.5.2. Ostali krediti'!$D$13</definedName>
    <definedName name="K2OD5">#REF!</definedName>
    <definedName name="K2OD6" localSheetId="0">'[1]7.5.2. Ostali krediti'!$D$14</definedName>
    <definedName name="K2OD6">#REF!</definedName>
    <definedName name="K2OD7" localSheetId="0">'[1]7.5.2. Ostali krediti'!$D$15</definedName>
    <definedName name="K2OD7">#REF!</definedName>
    <definedName name="K2OD8" localSheetId="0">'[1]7.5.2. Ostali krediti'!$D$16</definedName>
    <definedName name="K2OD8">#REF!</definedName>
    <definedName name="K2OD9" localSheetId="0">'[1]7.5.2. Ostali krediti'!$D$17</definedName>
    <definedName name="K2OD9">#REF!</definedName>
    <definedName name="K3an1" localSheetId="0">'[1]7.5.2. Ostali krediti'!$H$9</definedName>
    <definedName name="K3an1">#REF!</definedName>
    <definedName name="K3an10" localSheetId="0">'[1]7.5.2. Ostali krediti'!$H$18</definedName>
    <definedName name="K3an10">#REF!</definedName>
    <definedName name="K3an11" localSheetId="0">'[1]7.5.2. Ostali krediti'!$H$19</definedName>
    <definedName name="K3an11">#REF!</definedName>
    <definedName name="K3an12" localSheetId="0">'[1]7.5.2. Ostali krediti'!#REF!</definedName>
    <definedName name="K3an12">#REF!</definedName>
    <definedName name="K3an13" localSheetId="0">'[1]7.5.2. Ostali krediti'!#REF!</definedName>
    <definedName name="K3an13">#REF!</definedName>
    <definedName name="K3an14" localSheetId="0">'[1]7.5.2. Ostali krediti'!#REF!</definedName>
    <definedName name="K3an14">#REF!</definedName>
    <definedName name="K3an15" localSheetId="0">'[1]7.5.2. Ostali krediti'!#REF!</definedName>
    <definedName name="K3an15">#REF!</definedName>
    <definedName name="K3an16" localSheetId="0">'[1]7.5.2. Ostali krediti'!#REF!</definedName>
    <definedName name="K3an16">#REF!</definedName>
    <definedName name="K3an17" localSheetId="0">'[1]7.5.2. Ostali krediti'!#REF!</definedName>
    <definedName name="K3an17">#REF!</definedName>
    <definedName name="K3an18" localSheetId="0">'[1]7.5.2. Ostali krediti'!#REF!</definedName>
    <definedName name="K3an18">#REF!</definedName>
    <definedName name="K3an19" localSheetId="0">'[1]7.5.2. Ostali krediti'!#REF!</definedName>
    <definedName name="K3an19">#REF!</definedName>
    <definedName name="K3an2" localSheetId="0">'[1]7.5.2. Ostali krediti'!$H$10</definedName>
    <definedName name="K3an2">#REF!</definedName>
    <definedName name="K3an20" localSheetId="0">'[1]7.5.2. Ostali krediti'!#REF!</definedName>
    <definedName name="K3an20">#REF!</definedName>
    <definedName name="K3an21" localSheetId="0">'[1]7.5.2. Ostali krediti'!#REF!</definedName>
    <definedName name="K3an21">#REF!</definedName>
    <definedName name="K3an22" localSheetId="0">'[1]7.5.2. Ostali krediti'!#REF!</definedName>
    <definedName name="K3an22">#REF!</definedName>
    <definedName name="K3an23" localSheetId="0">'[1]7.5.2. Ostali krediti'!#REF!</definedName>
    <definedName name="K3an23">#REF!</definedName>
    <definedName name="K3an24" localSheetId="0">'[1]7.5.2. Ostali krediti'!#REF!</definedName>
    <definedName name="K3an24">#REF!</definedName>
    <definedName name="K3an25" localSheetId="0">'[1]7.5.2. Ostali krediti'!#REF!</definedName>
    <definedName name="K3an25">#REF!</definedName>
    <definedName name="K3an3" localSheetId="0">'[1]7.5.2. Ostali krediti'!$H$11</definedName>
    <definedName name="K3an3">#REF!</definedName>
    <definedName name="K3an4" localSheetId="0">'[1]7.5.2. Ostali krediti'!$H$12</definedName>
    <definedName name="K3an4">#REF!</definedName>
    <definedName name="K3an5" localSheetId="0">'[1]7.5.2. Ostali krediti'!$H$13</definedName>
    <definedName name="K3an5">#REF!</definedName>
    <definedName name="K3an6" localSheetId="0">'[1]7.5.2. Ostali krediti'!$H$14</definedName>
    <definedName name="K3an6">#REF!</definedName>
    <definedName name="K3an7" localSheetId="0">'[1]7.5.2. Ostali krediti'!$H$15</definedName>
    <definedName name="K3an7">#REF!</definedName>
    <definedName name="K3an8" localSheetId="0">'[1]7.5.2. Ostali krediti'!$H$16</definedName>
    <definedName name="K3an8">#REF!</definedName>
    <definedName name="K3an9" localSheetId="0">'[1]7.5.2. Ostali krediti'!$H$17</definedName>
    <definedName name="K3an9">#REF!</definedName>
    <definedName name="K3dug1" localSheetId="0">'[1]7.5.2. Ostali krediti'!$K$9</definedName>
    <definedName name="K3dug1">#REF!</definedName>
    <definedName name="K3dug10" localSheetId="0">'[1]7.5.2. Ostali krediti'!$K$18</definedName>
    <definedName name="K3dug10">#REF!</definedName>
    <definedName name="K3dug11" localSheetId="0">'[1]7.5.2. Ostali krediti'!$K$19</definedName>
    <definedName name="K3dug11">#REF!</definedName>
    <definedName name="K3dug12" localSheetId="0">'[1]7.5.2. Ostali krediti'!#REF!</definedName>
    <definedName name="K3dug12">#REF!</definedName>
    <definedName name="K3dug13" localSheetId="0">'[1]7.5.2. Ostali krediti'!#REF!</definedName>
    <definedName name="K3dug13">#REF!</definedName>
    <definedName name="K3dug14" localSheetId="0">'[1]7.5.2. Ostali krediti'!#REF!</definedName>
    <definedName name="K3dug14">#REF!</definedName>
    <definedName name="K3dug15" localSheetId="0">'[1]7.5.2. Ostali krediti'!#REF!</definedName>
    <definedName name="K3dug15">#REF!</definedName>
    <definedName name="K3dug16" localSheetId="0">'[1]7.5.2. Ostali krediti'!#REF!</definedName>
    <definedName name="K3dug16">#REF!</definedName>
    <definedName name="K3dug17" localSheetId="0">'[1]7.5.2. Ostali krediti'!#REF!</definedName>
    <definedName name="K3dug17">#REF!</definedName>
    <definedName name="K3dug18" localSheetId="0">'[1]7.5.2. Ostali krediti'!#REF!</definedName>
    <definedName name="K3dug18">#REF!</definedName>
    <definedName name="K3dug19" localSheetId="0">'[1]7.5.2. Ostali krediti'!#REF!</definedName>
    <definedName name="K3dug19">#REF!</definedName>
    <definedName name="K3dug2" localSheetId="0">'[1]7.5.2. Ostali krediti'!$K$10</definedName>
    <definedName name="K3dug2">#REF!</definedName>
    <definedName name="K3dug20" localSheetId="0">'[1]7.5.2. Ostali krediti'!#REF!</definedName>
    <definedName name="K3dug20">#REF!</definedName>
    <definedName name="K3dug21" localSheetId="0">'[1]7.5.2. Ostali krediti'!#REF!</definedName>
    <definedName name="K3dug21">#REF!</definedName>
    <definedName name="K3dug22" localSheetId="0">'[1]7.5.2. Ostali krediti'!#REF!</definedName>
    <definedName name="K3dug22">#REF!</definedName>
    <definedName name="K3dug23" localSheetId="0">'[1]7.5.2. Ostali krediti'!#REF!</definedName>
    <definedName name="K3dug23">#REF!</definedName>
    <definedName name="K3dug24" localSheetId="0">'[1]7.5.2. Ostali krediti'!#REF!</definedName>
    <definedName name="K3dug24">#REF!</definedName>
    <definedName name="K3dug25" localSheetId="0">'[1]7.5.2. Ostali krediti'!#REF!</definedName>
    <definedName name="K3dug25">#REF!</definedName>
    <definedName name="K3dug3" localSheetId="0">'[1]7.5.2. Ostali krediti'!$K$11</definedName>
    <definedName name="K3dug3">#REF!</definedName>
    <definedName name="K3dug4" localSheetId="0">'[1]7.5.2. Ostali krediti'!$K$12</definedName>
    <definedName name="K3dug4">#REF!</definedName>
    <definedName name="K3dug5" localSheetId="0">'[1]7.5.2. Ostali krediti'!$K$13</definedName>
    <definedName name="K3dug5">#REF!</definedName>
    <definedName name="K3dug6" localSheetId="0">'[1]7.5.2. Ostali krediti'!$K$14</definedName>
    <definedName name="K3dug6">#REF!</definedName>
    <definedName name="K3dug7" localSheetId="0">'[1]7.5.2. Ostali krediti'!$K$15</definedName>
    <definedName name="K3dug7">#REF!</definedName>
    <definedName name="K3dug8" localSheetId="0">'[1]7.5.2. Ostali krediti'!$K$16</definedName>
    <definedName name="K3dug8">#REF!</definedName>
    <definedName name="K3dug9" localSheetId="0">'[1]7.5.2. Ostali krediti'!$K$17</definedName>
    <definedName name="K3dug9">#REF!</definedName>
    <definedName name="K3kta1" localSheetId="0">'[1]7.5.2. Ostali krediti'!$I$9</definedName>
    <definedName name="K3kta1">#REF!</definedName>
    <definedName name="K3kta10" localSheetId="0">'[1]7.5.2. Ostali krediti'!$I$18</definedName>
    <definedName name="K3kta10">#REF!</definedName>
    <definedName name="K3kta11" localSheetId="0">'[1]7.5.2. Ostali krediti'!$I$19</definedName>
    <definedName name="K3kta11">#REF!</definedName>
    <definedName name="K3kta12" localSheetId="0">'[1]7.5.2. Ostali krediti'!#REF!</definedName>
    <definedName name="K3kta12">#REF!</definedName>
    <definedName name="K3kta13" localSheetId="0">'[1]7.5.2. Ostali krediti'!#REF!</definedName>
    <definedName name="K3kta13">#REF!</definedName>
    <definedName name="K3kta14" localSheetId="0">'[1]7.5.2. Ostali krediti'!#REF!</definedName>
    <definedName name="K3kta14">#REF!</definedName>
    <definedName name="K3kta15" localSheetId="0">'[1]7.5.2. Ostali krediti'!#REF!</definedName>
    <definedName name="K3kta15">#REF!</definedName>
    <definedName name="K3kta16" localSheetId="0">'[1]7.5.2. Ostali krediti'!#REF!</definedName>
    <definedName name="K3kta16">#REF!</definedName>
    <definedName name="K3kta17" localSheetId="0">'[1]7.5.2. Ostali krediti'!#REF!</definedName>
    <definedName name="K3kta17">#REF!</definedName>
    <definedName name="K3kta18" localSheetId="0">'[1]7.5.2. Ostali krediti'!#REF!</definedName>
    <definedName name="K3kta18">#REF!</definedName>
    <definedName name="K3kta19" localSheetId="0">'[1]7.5.2. Ostali krediti'!#REF!</definedName>
    <definedName name="K3kta19">#REF!</definedName>
    <definedName name="K3kta2" localSheetId="0">'[1]7.5.2. Ostali krediti'!$I$10</definedName>
    <definedName name="K3kta2">#REF!</definedName>
    <definedName name="K3kta20" localSheetId="0">'[1]7.5.2. Ostali krediti'!#REF!</definedName>
    <definedName name="K3kta20">#REF!</definedName>
    <definedName name="K3kta21" localSheetId="0">'[1]7.5.2. Ostali krediti'!#REF!</definedName>
    <definedName name="K3kta21">#REF!</definedName>
    <definedName name="K3kta22" localSheetId="0">'[1]7.5.2. Ostali krediti'!#REF!</definedName>
    <definedName name="K3kta22">#REF!</definedName>
    <definedName name="K3kta23" localSheetId="0">'[1]7.5.2. Ostali krediti'!#REF!</definedName>
    <definedName name="K3kta23">#REF!</definedName>
    <definedName name="K3kta24" localSheetId="0">'[1]7.5.2. Ostali krediti'!#REF!</definedName>
    <definedName name="K3kta24">#REF!</definedName>
    <definedName name="K3kta25" localSheetId="0">'[1]7.5.2. Ostali krediti'!#REF!</definedName>
    <definedName name="K3kta25">#REF!</definedName>
    <definedName name="K3kta3" localSheetId="0">'[1]7.5.2. Ostali krediti'!$I$11</definedName>
    <definedName name="K3kta3">#REF!</definedName>
    <definedName name="K3kta4" localSheetId="0">'[1]7.5.2. Ostali krediti'!$I$12</definedName>
    <definedName name="K3kta4">#REF!</definedName>
    <definedName name="K3kta5" localSheetId="0">'[1]7.5.2. Ostali krediti'!$I$13</definedName>
    <definedName name="K3kta5">#REF!</definedName>
    <definedName name="K3kta6" localSheetId="0">'[1]7.5.2. Ostali krediti'!$I$14</definedName>
    <definedName name="K3kta6">#REF!</definedName>
    <definedName name="K3kta7" localSheetId="0">'[1]7.5.2. Ostali krediti'!$I$15</definedName>
    <definedName name="K3kta7">#REF!</definedName>
    <definedName name="K3kta8" localSheetId="0">'[1]7.5.2. Ostali krediti'!$I$16</definedName>
    <definedName name="K3kta8">#REF!</definedName>
    <definedName name="K3kta9" localSheetId="0">'[1]7.5.2. Ostali krediti'!$I$17</definedName>
    <definedName name="K3kta9">#REF!</definedName>
    <definedName name="K3OD1" localSheetId="0">'[1]7.5.2. Ostali krediti'!$J$9</definedName>
    <definedName name="K3OD1">#REF!</definedName>
    <definedName name="K3OD10" localSheetId="0">'[1]7.5.2. Ostali krediti'!$J$18</definedName>
    <definedName name="K3OD10">#REF!</definedName>
    <definedName name="K3OD11" localSheetId="0">'[1]7.5.2. Ostali krediti'!$J$19</definedName>
    <definedName name="K3OD11">#REF!</definedName>
    <definedName name="K3OD12" localSheetId="0">'[1]7.5.2. Ostali krediti'!#REF!</definedName>
    <definedName name="K3OD12">#REF!</definedName>
    <definedName name="K3OD13" localSheetId="0">'[1]7.5.2. Ostali krediti'!#REF!</definedName>
    <definedName name="K3OD13">#REF!</definedName>
    <definedName name="K3OD14" localSheetId="0">'[1]7.5.2. Ostali krediti'!#REF!</definedName>
    <definedName name="K3OD14">#REF!</definedName>
    <definedName name="K3OD15" localSheetId="0">'[1]7.5.2. Ostali krediti'!#REF!</definedName>
    <definedName name="K3OD15">#REF!</definedName>
    <definedName name="K3OD16" localSheetId="0">'[1]7.5.2. Ostali krediti'!#REF!</definedName>
    <definedName name="K3OD16">#REF!</definedName>
    <definedName name="K3OD17" localSheetId="0">'[1]7.5.2. Ostali krediti'!#REF!</definedName>
    <definedName name="K3OD17">#REF!</definedName>
    <definedName name="K3OD18" localSheetId="0">'[1]7.5.2. Ostali krediti'!#REF!</definedName>
    <definedName name="K3OD18">#REF!</definedName>
    <definedName name="K3OD19" localSheetId="0">'[1]7.5.2. Ostali krediti'!#REF!</definedName>
    <definedName name="K3OD19">#REF!</definedName>
    <definedName name="K3OD2" localSheetId="0">'[1]7.5.2. Ostali krediti'!$J$10</definedName>
    <definedName name="K3OD2">#REF!</definedName>
    <definedName name="K3OD20" localSheetId="0">'[1]7.5.2. Ostali krediti'!#REF!</definedName>
    <definedName name="K3OD20">#REF!</definedName>
    <definedName name="K3OD21" localSheetId="0">'[1]7.5.2. Ostali krediti'!#REF!</definedName>
    <definedName name="K3OD21">#REF!</definedName>
    <definedName name="K3OD22" localSheetId="0">'[1]7.5.2. Ostali krediti'!#REF!</definedName>
    <definedName name="K3OD22">#REF!</definedName>
    <definedName name="K3OD23" localSheetId="0">'[1]7.5.2. Ostali krediti'!#REF!</definedName>
    <definedName name="K3OD23">#REF!</definedName>
    <definedName name="K3OD24" localSheetId="0">'[1]7.5.2. Ostali krediti'!#REF!</definedName>
    <definedName name="K3OD24">#REF!</definedName>
    <definedName name="K3OD25" localSheetId="0">'[1]7.5.2. Ostali krediti'!#REF!</definedName>
    <definedName name="K3OD25">#REF!</definedName>
    <definedName name="K3OD3" localSheetId="0">'[1]7.5.2. Ostali krediti'!$J$11</definedName>
    <definedName name="K3OD3">#REF!</definedName>
    <definedName name="K3OD4" localSheetId="0">'[1]7.5.2. Ostali krediti'!$J$12</definedName>
    <definedName name="K3OD4">#REF!</definedName>
    <definedName name="K3OD5" localSheetId="0">'[1]7.5.2. Ostali krediti'!$J$13</definedName>
    <definedName name="K3OD5">#REF!</definedName>
    <definedName name="K3OD6" localSheetId="0">'[1]7.5.2. Ostali krediti'!$J$14</definedName>
    <definedName name="K3OD6">#REF!</definedName>
    <definedName name="K3OD7" localSheetId="0">'[1]7.5.2. Ostali krediti'!$J$15</definedName>
    <definedName name="K3OD7">#REF!</definedName>
    <definedName name="K3OD8" localSheetId="0">'[1]7.5.2. Ostali krediti'!$J$16</definedName>
    <definedName name="K3OD8">#REF!</definedName>
    <definedName name="K3OD9" localSheetId="0">'[1]7.5.2. Ostali krediti'!$J$17</definedName>
    <definedName name="K3OD9">#REF!</definedName>
    <definedName name="K4an1" localSheetId="0">'[1]7.5.2. Ostali krediti'!$N$9</definedName>
    <definedName name="K4an1">#REF!</definedName>
    <definedName name="K4an10" localSheetId="0">'[1]7.5.2. Ostali krediti'!$N$18</definedName>
    <definedName name="K4an10">#REF!</definedName>
    <definedName name="K4an11" localSheetId="0">'[1]7.5.2. Ostali krediti'!$N$19</definedName>
    <definedName name="K4an11">#REF!</definedName>
    <definedName name="K4an12" localSheetId="0">'[1]7.5.2. Ostali krediti'!#REF!</definedName>
    <definedName name="K4an12">#REF!</definedName>
    <definedName name="K4an13" localSheetId="0">'[1]7.5.2. Ostali krediti'!#REF!</definedName>
    <definedName name="K4an13">#REF!</definedName>
    <definedName name="K4an14" localSheetId="0">'[1]7.5.2. Ostali krediti'!#REF!</definedName>
    <definedName name="K4an14">#REF!</definedName>
    <definedName name="K4an15" localSheetId="0">'[1]7.5.2. Ostali krediti'!#REF!</definedName>
    <definedName name="K4an15">#REF!</definedName>
    <definedName name="K4an16" localSheetId="0">'[1]7.5.2. Ostali krediti'!#REF!</definedName>
    <definedName name="K4an16">#REF!</definedName>
    <definedName name="K4an17" localSheetId="0">'[1]7.5.2. Ostali krediti'!#REF!</definedName>
    <definedName name="K4an17">#REF!</definedName>
    <definedName name="K4an18" localSheetId="0">'[1]7.5.2. Ostali krediti'!#REF!</definedName>
    <definedName name="K4an18">#REF!</definedName>
    <definedName name="K4an19" localSheetId="0">'[1]7.5.2. Ostali krediti'!#REF!</definedName>
    <definedName name="K4an19">#REF!</definedName>
    <definedName name="K4an2" localSheetId="0">'[1]7.5.2. Ostali krediti'!$N$10</definedName>
    <definedName name="K4an2">#REF!</definedName>
    <definedName name="K4an20" localSheetId="0">'[1]7.5.2. Ostali krediti'!#REF!</definedName>
    <definedName name="K4an20">#REF!</definedName>
    <definedName name="K4an21" localSheetId="0">'[1]7.5.2. Ostali krediti'!#REF!</definedName>
    <definedName name="K4an21">#REF!</definedName>
    <definedName name="K4an22" localSheetId="0">'[1]7.5.2. Ostali krediti'!#REF!</definedName>
    <definedName name="K4an22">#REF!</definedName>
    <definedName name="K4an23" localSheetId="0">'[1]7.5.2. Ostali krediti'!#REF!</definedName>
    <definedName name="K4an23">#REF!</definedName>
    <definedName name="K4an24" localSheetId="0">'[1]7.5.2. Ostali krediti'!#REF!</definedName>
    <definedName name="K4an24">#REF!</definedName>
    <definedName name="K4an25" localSheetId="0">'[1]7.5.2. Ostali krediti'!#REF!</definedName>
    <definedName name="K4an25">#REF!</definedName>
    <definedName name="K4an3" localSheetId="0">'[1]7.5.2. Ostali krediti'!$N$11</definedName>
    <definedName name="K4an3">#REF!</definedName>
    <definedName name="K4an4" localSheetId="0">'[1]7.5.2. Ostali krediti'!$N$12</definedName>
    <definedName name="K4an4">#REF!</definedName>
    <definedName name="K4an5" localSheetId="0">'[1]7.5.2. Ostali krediti'!$N$13</definedName>
    <definedName name="K4an5">#REF!</definedName>
    <definedName name="K4an6" localSheetId="0">'[1]7.5.2. Ostali krediti'!$N$14</definedName>
    <definedName name="K4an6">#REF!</definedName>
    <definedName name="K4an7" localSheetId="0">'[1]7.5.2. Ostali krediti'!$N$15</definedName>
    <definedName name="K4an7">#REF!</definedName>
    <definedName name="K4an8" localSheetId="0">'[1]7.5.2. Ostali krediti'!$N$16</definedName>
    <definedName name="K4an8">#REF!</definedName>
    <definedName name="K4an9" localSheetId="0">'[1]7.5.2. Ostali krediti'!$N$17</definedName>
    <definedName name="K4an9">#REF!</definedName>
    <definedName name="K4dug1" localSheetId="0">'[1]7.5.2. Ostali krediti'!$Q$9</definedName>
    <definedName name="K4dug1">#REF!</definedName>
    <definedName name="K4dug10" localSheetId="0">'[1]7.5.2. Ostali krediti'!$Q$18</definedName>
    <definedName name="K4dug10">#REF!</definedName>
    <definedName name="K4dug11" localSheetId="0">'[1]7.5.2. Ostali krediti'!$Q$19</definedName>
    <definedName name="K4dug11">#REF!</definedName>
    <definedName name="K4dug12" localSheetId="0">'[1]7.5.2. Ostali krediti'!#REF!</definedName>
    <definedName name="K4dug12">#REF!</definedName>
    <definedName name="K4dug13" localSheetId="0">'[1]7.5.2. Ostali krediti'!#REF!</definedName>
    <definedName name="K4dug13">#REF!</definedName>
    <definedName name="K4dug14" localSheetId="0">'[1]7.5.2. Ostali krediti'!#REF!</definedName>
    <definedName name="K4dug14">#REF!</definedName>
    <definedName name="K4dug15" localSheetId="0">'[1]7.5.2. Ostali krediti'!#REF!</definedName>
    <definedName name="K4dug15">#REF!</definedName>
    <definedName name="K4dug16" localSheetId="0">'[1]7.5.2. Ostali krediti'!#REF!</definedName>
    <definedName name="K4dug16">#REF!</definedName>
    <definedName name="K4dug17" localSheetId="0">'[1]7.5.2. Ostali krediti'!#REF!</definedName>
    <definedName name="K4dug17">#REF!</definedName>
    <definedName name="K4dug18" localSheetId="0">'[1]7.5.2. Ostali krediti'!#REF!</definedName>
    <definedName name="K4dug18">#REF!</definedName>
    <definedName name="K4dug19" localSheetId="0">'[1]7.5.2. Ostali krediti'!#REF!</definedName>
    <definedName name="K4dug19">#REF!</definedName>
    <definedName name="K4dug2" localSheetId="0">'[1]7.5.2. Ostali krediti'!$Q$10</definedName>
    <definedName name="K4dug2">#REF!</definedName>
    <definedName name="K4dug20" localSheetId="0">'[1]7.5.2. Ostali krediti'!#REF!</definedName>
    <definedName name="K4dug20">#REF!</definedName>
    <definedName name="K4dug21" localSheetId="0">'[1]7.5.2. Ostali krediti'!#REF!</definedName>
    <definedName name="K4dug21">#REF!</definedName>
    <definedName name="K4dug22" localSheetId="0">'[1]7.5.2. Ostali krediti'!#REF!</definedName>
    <definedName name="K4dug22">#REF!</definedName>
    <definedName name="K4dug23" localSheetId="0">'[1]7.5.2. Ostali krediti'!#REF!</definedName>
    <definedName name="K4dug23">#REF!</definedName>
    <definedName name="K4dug24" localSheetId="0">'[1]7.5.2. Ostali krediti'!#REF!</definedName>
    <definedName name="K4dug24">#REF!</definedName>
    <definedName name="K4dug25" localSheetId="0">'[1]7.5.2. Ostali krediti'!#REF!</definedName>
    <definedName name="K4dug25">#REF!</definedName>
    <definedName name="K4dug3" localSheetId="0">'[1]7.5.2. Ostali krediti'!$Q$11</definedName>
    <definedName name="K4dug3">#REF!</definedName>
    <definedName name="K4dug4" localSheetId="0">'[1]7.5.2. Ostali krediti'!$Q$12</definedName>
    <definedName name="K4dug4">#REF!</definedName>
    <definedName name="K4dug5" localSheetId="0">'[1]7.5.2. Ostali krediti'!$Q$13</definedName>
    <definedName name="K4dug5">#REF!</definedName>
    <definedName name="K4dug6" localSheetId="0">'[1]7.5.2. Ostali krediti'!$Q$14</definedName>
    <definedName name="K4dug6">#REF!</definedName>
    <definedName name="K4dug7" localSheetId="0">'[1]7.5.2. Ostali krediti'!$Q$15</definedName>
    <definedName name="K4dug7">#REF!</definedName>
    <definedName name="K4dug8" localSheetId="0">'[1]7.5.2. Ostali krediti'!$Q$16</definedName>
    <definedName name="K4dug8">#REF!</definedName>
    <definedName name="K4dug9" localSheetId="0">'[1]7.5.2. Ostali krediti'!$Q$17</definedName>
    <definedName name="K4dug9">#REF!</definedName>
    <definedName name="K4kta1" localSheetId="0">'[1]7.5.2. Ostali krediti'!$O$9</definedName>
    <definedName name="K4kta1">#REF!</definedName>
    <definedName name="K4kta10" localSheetId="0">'[1]7.5.2. Ostali krediti'!$O$18</definedName>
    <definedName name="K4kta10">#REF!</definedName>
    <definedName name="K4kta11" localSheetId="0">'[1]7.5.2. Ostali krediti'!$O$19</definedName>
    <definedName name="K4kta11">#REF!</definedName>
    <definedName name="K4kta12" localSheetId="0">'[1]7.5.2. Ostali krediti'!#REF!</definedName>
    <definedName name="K4kta12">#REF!</definedName>
    <definedName name="K4kta13" localSheetId="0">'[1]7.5.2. Ostali krediti'!#REF!</definedName>
    <definedName name="K4kta13">#REF!</definedName>
    <definedName name="K4kta14" localSheetId="0">'[1]7.5.2. Ostali krediti'!#REF!</definedName>
    <definedName name="K4kta14">#REF!</definedName>
    <definedName name="K4kta15" localSheetId="0">'[1]7.5.2. Ostali krediti'!#REF!</definedName>
    <definedName name="K4kta15">#REF!</definedName>
    <definedName name="K4kta16" localSheetId="0">'[1]7.5.2. Ostali krediti'!#REF!</definedName>
    <definedName name="K4kta16">#REF!</definedName>
    <definedName name="K4kta17" localSheetId="0">'[1]7.5.2. Ostali krediti'!#REF!</definedName>
    <definedName name="K4kta17">#REF!</definedName>
    <definedName name="K4kta18" localSheetId="0">'[1]7.5.2. Ostali krediti'!#REF!</definedName>
    <definedName name="K4kta18">#REF!</definedName>
    <definedName name="K4kta19" localSheetId="0">'[1]7.5.2. Ostali krediti'!#REF!</definedName>
    <definedName name="K4kta19">#REF!</definedName>
    <definedName name="K4kta2" localSheetId="0">'[1]7.5.2. Ostali krediti'!$O$10</definedName>
    <definedName name="K4kta2">#REF!</definedName>
    <definedName name="K4kta20" localSheetId="0">'[1]7.5.2. Ostali krediti'!#REF!</definedName>
    <definedName name="K4kta20">#REF!</definedName>
    <definedName name="K4kta21" localSheetId="0">'[1]7.5.2. Ostali krediti'!#REF!</definedName>
    <definedName name="K4kta21">#REF!</definedName>
    <definedName name="K4kta22" localSheetId="0">'[1]7.5.2. Ostali krediti'!#REF!</definedName>
    <definedName name="K4kta22">#REF!</definedName>
    <definedName name="K4kta23" localSheetId="0">'[1]7.5.2. Ostali krediti'!#REF!</definedName>
    <definedName name="K4kta23">#REF!</definedName>
    <definedName name="K4kta24" localSheetId="0">'[1]7.5.2. Ostali krediti'!#REF!</definedName>
    <definedName name="K4kta24">#REF!</definedName>
    <definedName name="K4kta25" localSheetId="0">'[1]7.5.2. Ostali krediti'!#REF!</definedName>
    <definedName name="K4kta25">#REF!</definedName>
    <definedName name="K4kta3" localSheetId="0">'[1]7.5.2. Ostali krediti'!$O$11</definedName>
    <definedName name="K4kta3">#REF!</definedName>
    <definedName name="K4kta4" localSheetId="0">'[1]7.5.2. Ostali krediti'!$O$12</definedName>
    <definedName name="K4kta4">#REF!</definedName>
    <definedName name="K4kta5" localSheetId="0">'[1]7.5.2. Ostali krediti'!$O$13</definedName>
    <definedName name="K4kta5">#REF!</definedName>
    <definedName name="K4kta6" localSheetId="0">'[1]7.5.2. Ostali krediti'!$O$14</definedName>
    <definedName name="K4kta6">#REF!</definedName>
    <definedName name="K4kta7" localSheetId="0">'[1]7.5.2. Ostali krediti'!$O$15</definedName>
    <definedName name="K4kta7">#REF!</definedName>
    <definedName name="K4kta8" localSheetId="0">'[1]7.5.2. Ostali krediti'!$O$16</definedName>
    <definedName name="K4kta8">#REF!</definedName>
    <definedName name="K4kta9" localSheetId="0">'[1]7.5.2. Ostali krediti'!$O$17</definedName>
    <definedName name="K4kta9">#REF!</definedName>
    <definedName name="K4OD1" localSheetId="0">'[1]7.5.2. Ostali krediti'!$P$9</definedName>
    <definedName name="K4OD1">#REF!</definedName>
    <definedName name="K4OD10" localSheetId="0">'[1]7.5.2. Ostali krediti'!$P$18</definedName>
    <definedName name="K4OD10">#REF!</definedName>
    <definedName name="K4OD11" localSheetId="0">'[1]7.5.2. Ostali krediti'!$P$19</definedName>
    <definedName name="K4OD11">#REF!</definedName>
    <definedName name="K4OD12" localSheetId="0">'[1]7.5.2. Ostali krediti'!#REF!</definedName>
    <definedName name="K4OD12">#REF!</definedName>
    <definedName name="K4OD13" localSheetId="0">'[1]7.5.2. Ostali krediti'!#REF!</definedName>
    <definedName name="K4OD13">#REF!</definedName>
    <definedName name="K4OD14" localSheetId="0">'[1]7.5.2. Ostali krediti'!#REF!</definedName>
    <definedName name="K4OD14">#REF!</definedName>
    <definedName name="K4OD15" localSheetId="0">'[1]7.5.2. Ostali krediti'!#REF!</definedName>
    <definedName name="K4OD15">#REF!</definedName>
    <definedName name="K4OD16" localSheetId="0">'[1]7.5.2. Ostali krediti'!#REF!</definedName>
    <definedName name="K4OD16">#REF!</definedName>
    <definedName name="K4OD17" localSheetId="0">'[1]7.5.2. Ostali krediti'!#REF!</definedName>
    <definedName name="K4OD17">#REF!</definedName>
    <definedName name="K4OD18" localSheetId="0">'[1]7.5.2. Ostali krediti'!#REF!</definedName>
    <definedName name="K4OD18">#REF!</definedName>
    <definedName name="K4OD19" localSheetId="0">'[1]7.5.2. Ostali krediti'!#REF!</definedName>
    <definedName name="K4OD19">#REF!</definedName>
    <definedName name="K4OD2" localSheetId="0">'[1]7.5.2. Ostali krediti'!$P$10</definedName>
    <definedName name="K4OD2">#REF!</definedName>
    <definedName name="K4OD20" localSheetId="0">'[1]7.5.2. Ostali krediti'!#REF!</definedName>
    <definedName name="K4OD20">#REF!</definedName>
    <definedName name="K4OD21" localSheetId="0">'[1]7.5.2. Ostali krediti'!#REF!</definedName>
    <definedName name="K4OD21">#REF!</definedName>
    <definedName name="K4OD22" localSheetId="0">'[1]7.5.2. Ostali krediti'!#REF!</definedName>
    <definedName name="K4OD22">#REF!</definedName>
    <definedName name="K4OD23" localSheetId="0">'[1]7.5.2. Ostali krediti'!#REF!</definedName>
    <definedName name="K4OD23">#REF!</definedName>
    <definedName name="K4OD24" localSheetId="0">'[1]7.5.2. Ostali krediti'!#REF!</definedName>
    <definedName name="K4OD24">#REF!</definedName>
    <definedName name="K4OD25" localSheetId="0">'[1]7.5.2. Ostali krediti'!#REF!</definedName>
    <definedName name="K4OD25">#REF!</definedName>
    <definedName name="K4OD3" localSheetId="0">'[1]7.5.2. Ostali krediti'!$P$11</definedName>
    <definedName name="K4OD3">#REF!</definedName>
    <definedName name="K4OD4" localSheetId="0">'[1]7.5.2. Ostali krediti'!$P$12</definedName>
    <definedName name="K4OD4">#REF!</definedName>
    <definedName name="K4OD5" localSheetId="0">'[1]7.5.2. Ostali krediti'!$P$13</definedName>
    <definedName name="K4OD5">#REF!</definedName>
    <definedName name="K4OD6" localSheetId="0">'[1]7.5.2. Ostali krediti'!$P$14</definedName>
    <definedName name="K4OD6">#REF!</definedName>
    <definedName name="K4OD7" localSheetId="0">'[1]7.5.2. Ostali krediti'!$P$15</definedName>
    <definedName name="K4OD7">#REF!</definedName>
    <definedName name="K4OD8" localSheetId="0">'[1]7.5.2. Ostali krediti'!$P$16</definedName>
    <definedName name="K4OD8">#REF!</definedName>
    <definedName name="K4OD9" localSheetId="0">'[1]7.5.2. Ostali krediti'!$P$17</definedName>
    <definedName name="K4OD9">#REF!</definedName>
    <definedName name="K5an1" localSheetId="0">'[1]7.5.2. Ostali krediti'!$T$9</definedName>
    <definedName name="K5an1">#REF!</definedName>
    <definedName name="K5an10" localSheetId="0">'[1]7.5.2. Ostali krediti'!$T$18</definedName>
    <definedName name="K5an10">#REF!</definedName>
    <definedName name="K5an11" localSheetId="0">'[1]7.5.2. Ostali krediti'!$T$19</definedName>
    <definedName name="K5an11">#REF!</definedName>
    <definedName name="K5an12" localSheetId="0">'[1]7.5.2. Ostali krediti'!#REF!</definedName>
    <definedName name="K5an12">#REF!</definedName>
    <definedName name="K5an13" localSheetId="0">'[1]7.5.2. Ostali krediti'!#REF!</definedName>
    <definedName name="K5an13">#REF!</definedName>
    <definedName name="K5an14" localSheetId="0">'[1]7.5.2. Ostali krediti'!#REF!</definedName>
    <definedName name="K5an14">#REF!</definedName>
    <definedName name="K5an15" localSheetId="0">'[1]7.5.2. Ostali krediti'!#REF!</definedName>
    <definedName name="K5an15">#REF!</definedName>
    <definedName name="K5an16" localSheetId="0">'[1]7.5.2. Ostali krediti'!#REF!</definedName>
    <definedName name="K5an16">#REF!</definedName>
    <definedName name="K5an17" localSheetId="0">'[1]7.5.2. Ostali krediti'!#REF!</definedName>
    <definedName name="K5an17">#REF!</definedName>
    <definedName name="K5an18" localSheetId="0">'[1]7.5.2. Ostali krediti'!#REF!</definedName>
    <definedName name="K5an18">#REF!</definedName>
    <definedName name="K5an19" localSheetId="0">'[1]7.5.2. Ostali krediti'!#REF!</definedName>
    <definedName name="K5an19">#REF!</definedName>
    <definedName name="K5an2" localSheetId="0">'[1]7.5.2. Ostali krediti'!$T$10</definedName>
    <definedName name="K5an2">#REF!</definedName>
    <definedName name="K5an20" localSheetId="0">'[1]7.5.2. Ostali krediti'!#REF!</definedName>
    <definedName name="K5an20">#REF!</definedName>
    <definedName name="K5an21" localSheetId="0">'[1]7.5.2. Ostali krediti'!#REF!</definedName>
    <definedName name="K5an21">#REF!</definedName>
    <definedName name="K5an22" localSheetId="0">'[1]7.5.2. Ostali krediti'!#REF!</definedName>
    <definedName name="K5an22">#REF!</definedName>
    <definedName name="K5an23" localSheetId="0">'[1]7.5.2. Ostali krediti'!#REF!</definedName>
    <definedName name="K5an23">#REF!</definedName>
    <definedName name="K5an24" localSheetId="0">'[1]7.5.2. Ostali krediti'!#REF!</definedName>
    <definedName name="K5an24">#REF!</definedName>
    <definedName name="K5an25" localSheetId="0">'[1]7.5.2. Ostali krediti'!#REF!</definedName>
    <definedName name="K5an25">#REF!</definedName>
    <definedName name="K5an3" localSheetId="0">'[1]7.5.2. Ostali krediti'!$T$11</definedName>
    <definedName name="K5an3">#REF!</definedName>
    <definedName name="K5an4" localSheetId="0">'[1]7.5.2. Ostali krediti'!$T$12</definedName>
    <definedName name="K5an4">#REF!</definedName>
    <definedName name="K5an5" localSheetId="0">'[1]7.5.2. Ostali krediti'!$T$13</definedName>
    <definedName name="K5an5">#REF!</definedName>
    <definedName name="K5an6" localSheetId="0">'[1]7.5.2. Ostali krediti'!$T$14</definedName>
    <definedName name="K5an6">#REF!</definedName>
    <definedName name="K5an7" localSheetId="0">'[1]7.5.2. Ostali krediti'!$T$15</definedName>
    <definedName name="K5an7">#REF!</definedName>
    <definedName name="K5an8" localSheetId="0">'[1]7.5.2. Ostali krediti'!$T$16</definedName>
    <definedName name="K5an8">#REF!</definedName>
    <definedName name="K5an9" localSheetId="0">'[1]7.5.2. Ostali krediti'!$T$17</definedName>
    <definedName name="K5an9">#REF!</definedName>
    <definedName name="K5dug1" localSheetId="0">'[1]7.5.2. Ostali krediti'!$W$9</definedName>
    <definedName name="K5dug1">#REF!</definedName>
    <definedName name="K5dug10" localSheetId="0">'[1]7.5.2. Ostali krediti'!$W$18</definedName>
    <definedName name="K5dug10">#REF!</definedName>
    <definedName name="K5dug11" localSheetId="0">'[1]7.5.2. Ostali krediti'!$W$19</definedName>
    <definedName name="K5dug11">#REF!</definedName>
    <definedName name="K5dug12" localSheetId="0">'[1]7.5.2. Ostali krediti'!#REF!</definedName>
    <definedName name="K5dug12">#REF!</definedName>
    <definedName name="K5dug13" localSheetId="0">'[1]7.5.2. Ostali krediti'!#REF!</definedName>
    <definedName name="K5dug13">#REF!</definedName>
    <definedName name="K5dug14" localSheetId="0">'[1]7.5.2. Ostali krediti'!#REF!</definedName>
    <definedName name="K5dug14">#REF!</definedName>
    <definedName name="K5dug15" localSheetId="0">'[1]7.5.2. Ostali krediti'!#REF!</definedName>
    <definedName name="K5dug15">#REF!</definedName>
    <definedName name="K5dug16" localSheetId="0">'[1]7.5.2. Ostali krediti'!#REF!</definedName>
    <definedName name="K5dug16">#REF!</definedName>
    <definedName name="K5dug17" localSheetId="0">'[1]7.5.2. Ostali krediti'!#REF!</definedName>
    <definedName name="K5dug17">#REF!</definedName>
    <definedName name="K5dug18" localSheetId="0">'[1]7.5.2. Ostali krediti'!#REF!</definedName>
    <definedName name="K5dug18">#REF!</definedName>
    <definedName name="K5dug19" localSheetId="0">'[1]7.5.2. Ostali krediti'!#REF!</definedName>
    <definedName name="K5dug19">#REF!</definedName>
    <definedName name="K5dug2" localSheetId="0">'[1]7.5.2. Ostali krediti'!$W$10</definedName>
    <definedName name="K5dug2">#REF!</definedName>
    <definedName name="K5dug20" localSheetId="0">'[1]7.5.2. Ostali krediti'!#REF!</definedName>
    <definedName name="K5dug20">#REF!</definedName>
    <definedName name="K5dug21" localSheetId="0">'[1]7.5.2. Ostali krediti'!#REF!</definedName>
    <definedName name="K5dug21">#REF!</definedName>
    <definedName name="K5dug22" localSheetId="0">'[1]7.5.2. Ostali krediti'!#REF!</definedName>
    <definedName name="K5dug22">#REF!</definedName>
    <definedName name="K5dug23" localSheetId="0">'[1]7.5.2. Ostali krediti'!#REF!</definedName>
    <definedName name="K5dug23">#REF!</definedName>
    <definedName name="K5dug24" localSheetId="0">'[1]7.5.2. Ostali krediti'!#REF!</definedName>
    <definedName name="K5dug24">#REF!</definedName>
    <definedName name="K5dug25" localSheetId="0">'[1]7.5.2. Ostali krediti'!#REF!</definedName>
    <definedName name="K5dug25">#REF!</definedName>
    <definedName name="K5dug3" localSheetId="0">'[1]7.5.2. Ostali krediti'!$W$11</definedName>
    <definedName name="K5dug3">#REF!</definedName>
    <definedName name="K5dug4" localSheetId="0">'[1]7.5.2. Ostali krediti'!$W$12</definedName>
    <definedName name="K5dug4">#REF!</definedName>
    <definedName name="K5dug5" localSheetId="0">'[1]7.5.2. Ostali krediti'!$W$13</definedName>
    <definedName name="K5dug5">#REF!</definedName>
    <definedName name="K5dug6" localSheetId="0">'[1]7.5.2. Ostali krediti'!$W$14</definedName>
    <definedName name="K5dug6">#REF!</definedName>
    <definedName name="K5dug7" localSheetId="0">'[1]7.5.2. Ostali krediti'!$W$15</definedName>
    <definedName name="K5dug7">#REF!</definedName>
    <definedName name="K5dug8" localSheetId="0">'[1]7.5.2. Ostali krediti'!$W$16</definedName>
    <definedName name="K5dug8">#REF!</definedName>
    <definedName name="K5dug9" localSheetId="0">'[1]7.5.2. Ostali krediti'!$W$17</definedName>
    <definedName name="K5dug9">#REF!</definedName>
    <definedName name="K5kta1" localSheetId="0">'[1]7.5.2. Ostali krediti'!$U$9</definedName>
    <definedName name="K5kta1">#REF!</definedName>
    <definedName name="K5kta10" localSheetId="0">'[1]7.5.2. Ostali krediti'!$U$18</definedName>
    <definedName name="K5kta10">#REF!</definedName>
    <definedName name="K5kta11" localSheetId="0">'[1]7.5.2. Ostali krediti'!$U$19</definedName>
    <definedName name="K5kta11">#REF!</definedName>
    <definedName name="K5kta12" localSheetId="0">'[1]7.5.2. Ostali krediti'!#REF!</definedName>
    <definedName name="K5kta12">#REF!</definedName>
    <definedName name="K5kta13" localSheetId="0">'[1]7.5.2. Ostali krediti'!#REF!</definedName>
    <definedName name="K5kta13">#REF!</definedName>
    <definedName name="K5kta14" localSheetId="0">'[1]7.5.2. Ostali krediti'!#REF!</definedName>
    <definedName name="K5kta14">#REF!</definedName>
    <definedName name="K5kta15" localSheetId="0">'[1]7.5.2. Ostali krediti'!#REF!</definedName>
    <definedName name="K5kta15">#REF!</definedName>
    <definedName name="K5kta16" localSheetId="0">'[1]7.5.2. Ostali krediti'!#REF!</definedName>
    <definedName name="K5kta16">#REF!</definedName>
    <definedName name="K5kta17" localSheetId="0">'[1]7.5.2. Ostali krediti'!#REF!</definedName>
    <definedName name="K5kta17">#REF!</definedName>
    <definedName name="K5kta18" localSheetId="0">'[1]7.5.2. Ostali krediti'!#REF!</definedName>
    <definedName name="K5kta18">#REF!</definedName>
    <definedName name="K5kta19" localSheetId="0">'[1]7.5.2. Ostali krediti'!#REF!</definedName>
    <definedName name="K5kta19">#REF!</definedName>
    <definedName name="K5kta2" localSheetId="0">'[1]7.5.2. Ostali krediti'!$U$10</definedName>
    <definedName name="K5kta2">#REF!</definedName>
    <definedName name="K5kta20" localSheetId="0">'[1]7.5.2. Ostali krediti'!#REF!</definedName>
    <definedName name="K5kta20">#REF!</definedName>
    <definedName name="K5kta21" localSheetId="0">'[1]7.5.2. Ostali krediti'!#REF!</definedName>
    <definedName name="K5kta21">#REF!</definedName>
    <definedName name="K5kta22" localSheetId="0">'[1]7.5.2. Ostali krediti'!#REF!</definedName>
    <definedName name="K5kta22">#REF!</definedName>
    <definedName name="K5kta23" localSheetId="0">'[1]7.5.2. Ostali krediti'!#REF!</definedName>
    <definedName name="K5kta23">#REF!</definedName>
    <definedName name="K5kta24" localSheetId="0">'[1]7.5.2. Ostali krediti'!#REF!</definedName>
    <definedName name="K5kta24">#REF!</definedName>
    <definedName name="K5kta25" localSheetId="0">'[1]7.5.2. Ostali krediti'!#REF!</definedName>
    <definedName name="K5kta25">#REF!</definedName>
    <definedName name="K5kta3" localSheetId="0">'[1]7.5.2. Ostali krediti'!$U$11</definedName>
    <definedName name="K5kta3">#REF!</definedName>
    <definedName name="K5kta4" localSheetId="0">'[1]7.5.2. Ostali krediti'!$U$12</definedName>
    <definedName name="K5kta4">#REF!</definedName>
    <definedName name="K5kta5" localSheetId="0">'[1]7.5.2. Ostali krediti'!$U$13</definedName>
    <definedName name="K5kta5">#REF!</definedName>
    <definedName name="K5kta6" localSheetId="0">'[1]7.5.2. Ostali krediti'!$U$14</definedName>
    <definedName name="K5kta6">#REF!</definedName>
    <definedName name="K5kta7" localSheetId="0">'[1]7.5.2. Ostali krediti'!$U$15</definedName>
    <definedName name="K5kta7">#REF!</definedName>
    <definedName name="K5kta8" localSheetId="0">'[1]7.5.2. Ostali krediti'!$U$16</definedName>
    <definedName name="K5kta8">#REF!</definedName>
    <definedName name="K5kta9" localSheetId="0">'[1]7.5.2. Ostali krediti'!$U$17</definedName>
    <definedName name="K5kta9">#REF!</definedName>
    <definedName name="K5OD1" localSheetId="0">'[1]7.5.2. Ostali krediti'!$V$9</definedName>
    <definedName name="K5OD1">#REF!</definedName>
    <definedName name="K5OD10" localSheetId="0">'[1]7.5.2. Ostali krediti'!$V$18</definedName>
    <definedName name="K5OD10">#REF!</definedName>
    <definedName name="K5OD11" localSheetId="0">'[1]7.5.2. Ostali krediti'!$V$19</definedName>
    <definedName name="K5OD11">#REF!</definedName>
    <definedName name="K5OD12" localSheetId="0">'[1]7.5.2. Ostali krediti'!#REF!</definedName>
    <definedName name="K5OD12">#REF!</definedName>
    <definedName name="K5OD13" localSheetId="0">'[1]7.5.2. Ostali krediti'!#REF!</definedName>
    <definedName name="K5OD13">#REF!</definedName>
    <definedName name="K5OD14" localSheetId="0">'[1]7.5.2. Ostali krediti'!#REF!</definedName>
    <definedName name="K5OD14">#REF!</definedName>
    <definedName name="K5OD15" localSheetId="0">'[1]7.5.2. Ostali krediti'!#REF!</definedName>
    <definedName name="K5OD15">#REF!</definedName>
    <definedName name="K5OD16" localSheetId="0">'[1]7.5.2. Ostali krediti'!#REF!</definedName>
    <definedName name="K5OD16">#REF!</definedName>
    <definedName name="K5OD17" localSheetId="0">'[1]7.5.2. Ostali krediti'!#REF!</definedName>
    <definedName name="K5OD17">#REF!</definedName>
    <definedName name="K5OD18" localSheetId="0">'[1]7.5.2. Ostali krediti'!#REF!</definedName>
    <definedName name="K5OD18">#REF!</definedName>
    <definedName name="K5OD19" localSheetId="0">'[1]7.5.2. Ostali krediti'!#REF!</definedName>
    <definedName name="K5OD19">#REF!</definedName>
    <definedName name="K5OD2" localSheetId="0">'[1]7.5.2. Ostali krediti'!$V$10</definedName>
    <definedName name="K5OD2">#REF!</definedName>
    <definedName name="K5OD20" localSheetId="0">'[1]7.5.2. Ostali krediti'!#REF!</definedName>
    <definedName name="K5OD20">#REF!</definedName>
    <definedName name="K5OD21" localSheetId="0">'[1]7.5.2. Ostali krediti'!#REF!</definedName>
    <definedName name="K5OD21">#REF!</definedName>
    <definedName name="K5OD22" localSheetId="0">'[1]7.5.2. Ostali krediti'!#REF!</definedName>
    <definedName name="K5OD22">#REF!</definedName>
    <definedName name="K5OD23" localSheetId="0">'[1]7.5.2. Ostali krediti'!#REF!</definedName>
    <definedName name="K5OD23">#REF!</definedName>
    <definedName name="K5OD24" localSheetId="0">'[1]7.5.2. Ostali krediti'!#REF!</definedName>
    <definedName name="K5OD24">#REF!</definedName>
    <definedName name="K5OD25" localSheetId="0">'[1]7.5.2. Ostali krediti'!#REF!</definedName>
    <definedName name="K5OD25">#REF!</definedName>
    <definedName name="K5OD3" localSheetId="0">'[1]7.5.2. Ostali krediti'!$V$11</definedName>
    <definedName name="K5OD3">#REF!</definedName>
    <definedName name="K5OD4" localSheetId="0">'[1]7.5.2. Ostali krediti'!$V$12</definedName>
    <definedName name="K5OD4">#REF!</definedName>
    <definedName name="K5OD5" localSheetId="0">'[1]7.5.2. Ostali krediti'!$V$13</definedName>
    <definedName name="K5OD5">#REF!</definedName>
    <definedName name="K5OD6" localSheetId="0">'[1]7.5.2. Ostali krediti'!$V$14</definedName>
    <definedName name="K5OD6">#REF!</definedName>
    <definedName name="K5OD7" localSheetId="0">'[1]7.5.2. Ostali krediti'!$V$15</definedName>
    <definedName name="K5OD7">#REF!</definedName>
    <definedName name="K5OD8" localSheetId="0">'[1]7.5.2. Ostali krediti'!$V$16</definedName>
    <definedName name="K5OD8">#REF!</definedName>
    <definedName name="K5OD9" localSheetId="0">'[1]7.5.2. Ostali krediti'!$V$17</definedName>
    <definedName name="K5OD9">#REF!</definedName>
    <definedName name="OLE_LINK1" localSheetId="0">'PROCJENA PODNOSITELJA'!$H$29</definedName>
  </definedNames>
  <calcPr calcId="152511"/>
</workbook>
</file>

<file path=xl/calcChain.xml><?xml version="1.0" encoding="utf-8"?>
<calcChain xmlns="http://schemas.openxmlformats.org/spreadsheetml/2006/main">
  <c r="F13" i="27" l="1"/>
  <c r="C19" i="27" l="1"/>
  <c r="F19" i="27" s="1"/>
  <c r="E19" i="27" l="1"/>
  <c r="F7" i="27" l="1"/>
  <c r="L5" i="27" s="1"/>
  <c r="E17" i="27" l="1"/>
  <c r="F17" i="27" s="1"/>
  <c r="N5" i="27"/>
  <c r="D19" i="27" l="1"/>
  <c r="L14" i="27"/>
  <c r="N14" i="27" s="1"/>
  <c r="C15" i="27" l="1"/>
  <c r="F15" i="27" s="1"/>
  <c r="L16" i="27" s="1"/>
  <c r="N16" i="27" s="1"/>
  <c r="E11" i="27"/>
  <c r="F11" i="27" s="1"/>
  <c r="D9" i="27"/>
  <c r="F9" i="27" s="1"/>
  <c r="L8" i="27" s="1"/>
  <c r="N8" i="27" s="1"/>
  <c r="L11" i="27" l="1"/>
  <c r="N11" i="27" s="1"/>
  <c r="L22" i="27"/>
  <c r="N22" i="27" s="1"/>
  <c r="L19" i="27"/>
  <c r="N19" i="27" s="1"/>
  <c r="N25" i="27" l="1"/>
</calcChain>
</file>

<file path=xl/comments1.xml><?xml version="1.0" encoding="utf-8"?>
<comments xmlns="http://schemas.openxmlformats.org/spreadsheetml/2006/main">
  <authors>
    <author>ivo.dolic</author>
  </authors>
  <commentList>
    <comment ref="M14" authorId="0" shapeId="0">
      <text>
        <r>
          <rPr>
            <sz val="9"/>
            <color indexed="81"/>
            <rFont val="Tahoma"/>
            <family val="2"/>
            <charset val="238"/>
          </rPr>
          <t>upisati vrijednost iz BON-1 za poduzetnike iste veličine</t>
        </r>
      </text>
    </comment>
  </commentList>
</comments>
</file>

<file path=xl/sharedStrings.xml><?xml version="1.0" encoding="utf-8"?>
<sst xmlns="http://schemas.openxmlformats.org/spreadsheetml/2006/main" count="115" uniqueCount="83">
  <si>
    <t>UKUPNO</t>
  </si>
  <si>
    <t>Formula</t>
  </si>
  <si>
    <t>Izračun</t>
  </si>
  <si>
    <t>Brojnik</t>
  </si>
  <si>
    <t>Nazivnik</t>
  </si>
  <si>
    <t>Rezultat</t>
  </si>
  <si>
    <t>Koeficijent tekuće likvidnosti</t>
  </si>
  <si>
    <t>Odnos prihoda i rashoda</t>
  </si>
  <si>
    <t>Omjer obveza i kapitala</t>
  </si>
  <si>
    <t>Indikator</t>
  </si>
  <si>
    <t>Pokriće troškova kamata</t>
  </si>
  <si>
    <t>Koeficijent obrtaja ukupne imovine</t>
  </si>
  <si>
    <t>Stopa povrata kapitala</t>
  </si>
  <si>
    <t>Bruto marža profita</t>
  </si>
  <si>
    <t>POKAZATELJ</t>
  </si>
  <si>
    <t>GRANIČNE VRIJEDNOSTI</t>
  </si>
  <si>
    <t>BODOVI</t>
  </si>
  <si>
    <t>PONDER</t>
  </si>
  <si>
    <t>VRIJEDNOST ZA IZRAČUN</t>
  </si>
  <si>
    <t>PODUZEĆE</t>
  </si>
  <si>
    <t>REFERENTNA VRIJEDNOST</t>
  </si>
  <si>
    <t>IZRAČUN</t>
  </si>
  <si>
    <t>&gt; 1,5</t>
  </si>
  <si>
    <t>0,8 - 1,5</t>
  </si>
  <si>
    <t>&lt; 0,8</t>
  </si>
  <si>
    <t>&lt; 1,5</t>
  </si>
  <si>
    <t>&gt; 4</t>
  </si>
  <si>
    <t>&gt; 2</t>
  </si>
  <si>
    <t>1 - 2</t>
  </si>
  <si>
    <t>&lt; 1</t>
  </si>
  <si>
    <t xml:space="preserve">Koeficijent obrtaja ukupne imovine </t>
  </si>
  <si>
    <t>≥ vrijednost grane</t>
  </si>
  <si>
    <t>&lt; vrijednost grane</t>
  </si>
  <si>
    <t>&gt;1,15</t>
  </si>
  <si>
    <t>1,00 -1,15</t>
  </si>
  <si>
    <t>&lt; 1,00</t>
  </si>
  <si>
    <t>&gt;5%</t>
  </si>
  <si>
    <t>3-5%</t>
  </si>
  <si>
    <t>&lt; 3%</t>
  </si>
  <si>
    <t>&gt;8%</t>
  </si>
  <si>
    <t>5-8%</t>
  </si>
  <si>
    <t>&lt; 5%</t>
  </si>
  <si>
    <t>DOHODAŠ</t>
  </si>
  <si>
    <t>DOBITAŠ</t>
  </si>
  <si>
    <t>POČETNIK</t>
  </si>
  <si>
    <t>1,5-4,0</t>
  </si>
  <si>
    <t>ukupne obveze (dugoročne + kratkoročne) / kapital i rezerve
(AOP 95 + AOP 107 ) / AOP 067</t>
  </si>
  <si>
    <t>kratkotrajna imovina / kratkoročne obveze
AOP 037 / AOP 107</t>
  </si>
  <si>
    <t>ukupni prihodi / ukupna imovina (aktiva)
AOP 177 / AOP 065</t>
  </si>
  <si>
    <t>ukupni prihodi / ukupni rashodi
AOP 177 / AOP 178</t>
  </si>
  <si>
    <t>dobit poslije oporezivanja / kapital i rezerve
AOP 184 / AOP 067</t>
  </si>
  <si>
    <t>PRILOG 15</t>
  </si>
  <si>
    <t>PRIKAZ OCJENE POVIJESNIH POKAZATELJA POSLOVANJA KORISNIKA</t>
  </si>
  <si>
    <t>IZRAČUN*</t>
  </si>
  <si>
    <t>kratkotrajna imovina / kratkoročne obveze</t>
  </si>
  <si>
    <t>(kratkoročne obveze + dugoročne obveze) / (kapital i rezerve)**</t>
  </si>
  <si>
    <t>1,5-4</t>
  </si>
  <si>
    <t>(dobit prije oporezivanja + kamate) / kamate***</t>
  </si>
  <si>
    <t>Koeficijent obrta ukupne imovine</t>
  </si>
  <si>
    <t>ukupni prihodi/ukupna imovina</t>
  </si>
  <si>
    <t>≥ vrijednost grane****</t>
  </si>
  <si>
    <t>&lt; vrijednost grane****</t>
  </si>
  <si>
    <t>ukupni prihodi/ukupni rashodi</t>
  </si>
  <si>
    <t>dobit poslije oporezivanja/(kapital i rezerve)**</t>
  </si>
  <si>
    <t>(dobit prije oporezivanja + kamate)/ ukupni prihod</t>
  </si>
  <si>
    <t>*ulazni podaci temelje se na vrijednostima iz bilance, računa dobiti i gubitka i BON1 obrasca iz prethodne financijske godine</t>
  </si>
  <si>
    <t>**u slučaju da je varijabla „kapital i rezerve“ negativna vrijednost,  podnositelj ne može ostvariti bodove za pokazatelje „ Omjer obveza i kapitala“ i „Stopa povrata kapitala“</t>
  </si>
  <si>
    <t>***u slučaju da podnositelj nema troškova kamata, ostvariti će maksimalan broj bodova za pokazatelj „Pokriće troškova kamata“</t>
  </si>
  <si>
    <r>
      <t xml:space="preserve">**** Koeficijent obrtaja ukupne imovine za poduzetnike iste veličine iz BON 1 obrasca. </t>
    </r>
    <r>
      <rPr>
        <b/>
        <sz val="12"/>
        <color theme="1"/>
        <rFont val="Times New Roman"/>
        <family val="1"/>
      </rPr>
      <t>Korisnik koji i bez bodova po ovom kriteriju ostvaruje ukupni broj bodova 7 ili veći ne treba dostavljati BON 1 obrazac.</t>
    </r>
  </si>
  <si>
    <t>Izračune svih pokazatelja treba bodovati, ponderirati i  zbrojiti te poduzeće ocijeniti prema slijedećoj tablici:</t>
  </si>
  <si>
    <t>OCJENA</t>
  </si>
  <si>
    <t>ZBROJ BODOVA</t>
  </si>
  <si>
    <t>VRLO DOBAR</t>
  </si>
  <si>
    <t>17-20</t>
  </si>
  <si>
    <t>DOBAR</t>
  </si>
  <si>
    <t>ZADOVOLJAVAJUĆI</t>
  </si>
  <si>
    <t>NEZADOVOLJAVAJUĆI</t>
  </si>
  <si>
    <t>0-6</t>
  </si>
  <si>
    <t>Napomena za zajedničke projekte: kriterij moraju zadovoljiti svi partneri u zajedničkom projektu koji su obveznici poreza na dobit (izuzev mladih poljoprivrednika i proizvođačkih organizacija koji su osnovani u 2016. ili 2017. godini).</t>
  </si>
  <si>
    <t>1-2</t>
  </si>
  <si>
    <t>dobit ili gubitak razdoblja prije oporezivanja + kamate / kamate
(AOP 179 + AOP 165) / AOP 165</t>
  </si>
  <si>
    <t>dobit ili gubitak razdoblja prije oporezivanja + kamate / ukupni prihodi
(AOP 179 + AOP 165) / AOP 177</t>
  </si>
  <si>
    <t>TABLICA IZRAČUNA OCJENE POVIJESNIH POKAZATELJA POSLOVANJA KORISNIKA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</si>
</sst>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t Roman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2" borderId="0"/>
    <xf numFmtId="0" fontId="7" fillId="2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2" borderId="0"/>
    <xf numFmtId="0" fontId="11" fillId="2" borderId="0"/>
  </cellStyleXfs>
  <cellXfs count="114">
    <xf numFmtId="0" fontId="0" fillId="0" borderId="0" xfId="0"/>
    <xf numFmtId="0" fontId="6" fillId="0" borderId="0" xfId="7" applyFont="1" applyProtection="1">
      <protection locked="0"/>
    </xf>
    <xf numFmtId="0" fontId="7" fillId="0" borderId="0" xfId="7" applyFont="1" applyProtection="1">
      <protection locked="0"/>
    </xf>
    <xf numFmtId="0" fontId="6" fillId="0" borderId="0" xfId="8" applyFont="1" applyAlignment="1" applyProtection="1">
      <alignment horizontal="center" vertical="center"/>
      <protection locked="0"/>
    </xf>
    <xf numFmtId="0" fontId="6" fillId="5" borderId="8" xfId="8" applyFont="1" applyFill="1" applyBorder="1" applyAlignment="1" applyProtection="1">
      <alignment horizontal="center" vertical="center"/>
      <protection locked="0"/>
    </xf>
    <xf numFmtId="0" fontId="7" fillId="0" borderId="12" xfId="8" applyFont="1" applyBorder="1" applyAlignment="1" applyProtection="1">
      <alignment vertical="center"/>
      <protection locked="0"/>
    </xf>
    <xf numFmtId="0" fontId="7" fillId="0" borderId="0" xfId="8" applyFont="1" applyAlignment="1" applyProtection="1">
      <alignment vertical="center"/>
      <protection locked="0"/>
    </xf>
    <xf numFmtId="0" fontId="8" fillId="5" borderId="1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0" fontId="3" fillId="0" borderId="0" xfId="8" applyFont="1" applyAlignment="1" applyProtection="1">
      <alignment vertical="center"/>
      <protection locked="0"/>
    </xf>
    <xf numFmtId="0" fontId="0" fillId="0" borderId="0" xfId="0" applyFill="1" applyBorder="1" applyAlignment="1"/>
    <xf numFmtId="0" fontId="7" fillId="0" borderId="0" xfId="7" applyFont="1" applyFill="1" applyBorder="1" applyAlignment="1" applyProtection="1">
      <protection locked="0"/>
    </xf>
    <xf numFmtId="0" fontId="7" fillId="0" borderId="0" xfId="7" applyFont="1" applyFill="1" applyProtection="1">
      <protection locked="0"/>
    </xf>
    <xf numFmtId="0" fontId="12" fillId="0" borderId="0" xfId="0" applyFont="1" applyFill="1"/>
    <xf numFmtId="49" fontId="8" fillId="0" borderId="4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7" fillId="0" borderId="0" xfId="7" applyFont="1" applyAlignment="1" applyProtection="1">
      <alignment vertical="center"/>
      <protection locked="0"/>
    </xf>
    <xf numFmtId="1" fontId="5" fillId="0" borderId="4" xfId="0" applyNumberFormat="1" applyFont="1" applyBorder="1" applyAlignment="1">
      <alignment vertical="center"/>
    </xf>
    <xf numFmtId="0" fontId="3" fillId="0" borderId="0" xfId="7" applyFont="1" applyProtection="1">
      <protection locked="0"/>
    </xf>
    <xf numFmtId="0" fontId="13" fillId="0" borderId="0" xfId="0" applyFont="1" applyAlignment="1">
      <alignment vertical="center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14" fillId="0" borderId="0" xfId="0" applyFont="1" applyAlignment="1">
      <alignment vertical="center"/>
    </xf>
    <xf numFmtId="0" fontId="13" fillId="0" borderId="16" xfId="0" applyFont="1" applyBorder="1" applyAlignment="1">
      <alignment vertical="center" wrapText="1"/>
    </xf>
    <xf numFmtId="49" fontId="13" fillId="0" borderId="18" xfId="0" applyNumberFormat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 wrapText="1"/>
    </xf>
    <xf numFmtId="9" fontId="4" fillId="7" borderId="8" xfId="0" applyNumberFormat="1" applyFont="1" applyFill="1" applyBorder="1" applyAlignment="1" applyProtection="1">
      <alignment horizontal="center" vertical="center" wrapText="1"/>
      <protection hidden="1"/>
    </xf>
    <xf numFmtId="9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9" fontId="4" fillId="7" borderId="9" xfId="0" applyNumberFormat="1" applyFont="1" applyFill="1" applyBorder="1" applyAlignment="1" applyProtection="1">
      <alignment horizontal="center" vertical="center" wrapText="1"/>
      <protection hidden="1"/>
    </xf>
    <xf numFmtId="1" fontId="4" fillId="5" borderId="8" xfId="0" applyNumberFormat="1" applyFont="1" applyFill="1" applyBorder="1" applyAlignment="1">
      <alignment horizontal="center" vertical="center" wrapText="1"/>
    </xf>
    <xf numFmtId="1" fontId="4" fillId="5" borderId="13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4" fontId="3" fillId="6" borderId="8" xfId="9" applyNumberFormat="1" applyFont="1" applyFill="1" applyBorder="1" applyAlignment="1" applyProtection="1">
      <alignment horizontal="center" vertical="center" wrapText="1"/>
      <protection hidden="1"/>
    </xf>
    <xf numFmtId="4" fontId="3" fillId="6" borderId="9" xfId="9" applyNumberFormat="1" applyFont="1" applyFill="1" applyBorder="1" applyAlignment="1" applyProtection="1">
      <alignment horizontal="center" vertical="center" wrapText="1"/>
      <protection hidden="1"/>
    </xf>
    <xf numFmtId="9" fontId="7" fillId="6" borderId="4" xfId="9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7" applyFont="1" applyBorder="1" applyAlignment="1" applyProtection="1">
      <alignment horizontal="center"/>
      <protection locked="0"/>
    </xf>
    <xf numFmtId="1" fontId="4" fillId="5" borderId="9" xfId="0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 applyProtection="1">
      <alignment vertical="center" wrapText="1"/>
      <protection locked="0"/>
    </xf>
    <xf numFmtId="0" fontId="7" fillId="0" borderId="10" xfId="7" applyFont="1" applyBorder="1" applyAlignment="1" applyProtection="1">
      <alignment wrapText="1"/>
      <protection locked="0"/>
    </xf>
    <xf numFmtId="4" fontId="3" fillId="0" borderId="1" xfId="9" applyNumberFormat="1" applyFont="1" applyBorder="1" applyAlignment="1" applyProtection="1">
      <alignment horizontal="center" vertical="center" wrapText="1"/>
      <protection locked="0"/>
    </xf>
    <xf numFmtId="4" fontId="3" fillId="0" borderId="3" xfId="9" applyNumberFormat="1" applyFont="1" applyBorder="1" applyAlignment="1" applyProtection="1">
      <alignment horizontal="center" vertical="center" wrapText="1"/>
      <protection locked="0"/>
    </xf>
    <xf numFmtId="4" fontId="3" fillId="0" borderId="10" xfId="9" applyNumberFormat="1" applyFont="1" applyBorder="1" applyAlignment="1" applyProtection="1">
      <alignment horizontal="center" vertical="center" wrapText="1"/>
      <protection locked="0"/>
    </xf>
    <xf numFmtId="4" fontId="3" fillId="0" borderId="11" xfId="9" applyNumberFormat="1" applyFont="1" applyBorder="1" applyAlignment="1" applyProtection="1">
      <alignment horizontal="center" vertical="center" wrapText="1"/>
      <protection locked="0"/>
    </xf>
    <xf numFmtId="0" fontId="6" fillId="0" borderId="4" xfId="8" applyFont="1" applyBorder="1" applyAlignment="1" applyProtection="1">
      <alignment vertical="center" wrapText="1"/>
      <protection locked="0"/>
    </xf>
    <xf numFmtId="0" fontId="7" fillId="0" borderId="4" xfId="7" applyFont="1" applyBorder="1" applyAlignment="1" applyProtection="1">
      <alignment wrapText="1"/>
      <protection locked="0"/>
    </xf>
    <xf numFmtId="1" fontId="4" fillId="7" borderId="8" xfId="0" applyNumberFormat="1" applyFont="1" applyFill="1" applyBorder="1" applyAlignment="1" applyProtection="1">
      <alignment horizontal="center" vertical="center" wrapText="1"/>
      <protection hidden="1"/>
    </xf>
    <xf numFmtId="1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1" fontId="4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4" fontId="4" fillId="7" borderId="8" xfId="0" applyNumberFormat="1" applyFont="1" applyFill="1" applyBorder="1" applyAlignment="1" applyProtection="1">
      <alignment horizontal="center" vertical="center" wrapText="1"/>
      <protection hidden="1"/>
    </xf>
    <xf numFmtId="4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4" fontId="4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7" borderId="9" xfId="0" applyFont="1" applyFill="1" applyBorder="1" applyAlignment="1" applyProtection="1">
      <alignment horizontal="center" vertical="center" wrapText="1"/>
      <protection hidden="1"/>
    </xf>
    <xf numFmtId="0" fontId="8" fillId="5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164" fontId="4" fillId="7" borderId="8" xfId="0" applyNumberFormat="1" applyFont="1" applyFill="1" applyBorder="1" applyAlignment="1" applyProtection="1">
      <alignment horizontal="center" vertical="center" wrapText="1"/>
      <protection hidden="1"/>
    </xf>
    <xf numFmtId="164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7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 applyProtection="1">
      <alignment horizontal="center" vertical="center" wrapText="1"/>
      <protection hidden="1"/>
    </xf>
    <xf numFmtId="3" fontId="4" fillId="7" borderId="13" xfId="0" applyNumberFormat="1" applyFont="1" applyFill="1" applyBorder="1" applyAlignment="1" applyProtection="1">
      <alignment horizontal="center" vertical="center" wrapText="1"/>
      <protection hidden="1"/>
    </xf>
    <xf numFmtId="3" fontId="4" fillId="7" borderId="9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8" xfId="9" applyNumberFormat="1" applyFont="1" applyBorder="1" applyAlignment="1" applyProtection="1">
      <alignment horizontal="center" vertical="center" wrapText="1"/>
      <protection locked="0"/>
    </xf>
    <xf numFmtId="4" fontId="3" fillId="0" borderId="9" xfId="9" applyNumberFormat="1" applyFont="1" applyBorder="1" applyAlignment="1" applyProtection="1">
      <alignment horizontal="center" vertical="center" wrapText="1"/>
      <protection locked="0"/>
    </xf>
    <xf numFmtId="4" fontId="3" fillId="6" borderId="8" xfId="3" quotePrefix="1" applyNumberFormat="1" applyFont="1" applyFill="1" applyBorder="1" applyAlignment="1" applyProtection="1">
      <alignment horizontal="center" vertical="center"/>
      <protection hidden="1"/>
    </xf>
    <xf numFmtId="4" fontId="3" fillId="6" borderId="9" xfId="3" quotePrefix="1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3" fontId="7" fillId="6" borderId="4" xfId="9" applyNumberFormat="1" applyFont="1" applyFill="1" applyBorder="1" applyAlignment="1" applyProtection="1">
      <alignment horizontal="center" vertical="center" wrapText="1"/>
      <protection hidden="1"/>
    </xf>
    <xf numFmtId="164" fontId="7" fillId="6" borderId="4" xfId="9" applyNumberFormat="1" applyFont="1" applyFill="1" applyBorder="1" applyAlignment="1" applyProtection="1">
      <alignment horizontal="center" vertical="center" wrapText="1"/>
      <protection hidden="1"/>
    </xf>
    <xf numFmtId="0" fontId="6" fillId="4" borderId="5" xfId="7" applyFont="1" applyFill="1" applyBorder="1" applyAlignment="1" applyProtection="1">
      <alignment horizontal="center"/>
      <protection locked="0"/>
    </xf>
    <xf numFmtId="0" fontId="6" fillId="4" borderId="6" xfId="7" applyFont="1" applyFill="1" applyBorder="1" applyAlignment="1" applyProtection="1">
      <alignment horizontal="center"/>
      <protection locked="0"/>
    </xf>
    <xf numFmtId="0" fontId="6" fillId="4" borderId="7" xfId="7" applyFont="1" applyFill="1" applyBorder="1" applyAlignment="1" applyProtection="1">
      <alignment horizontal="center"/>
      <protection locked="0"/>
    </xf>
    <xf numFmtId="0" fontId="6" fillId="5" borderId="8" xfId="8" applyFont="1" applyFill="1" applyBorder="1" applyAlignment="1" applyProtection="1">
      <alignment horizontal="center" vertical="center" wrapText="1"/>
      <protection locked="0"/>
    </xf>
    <xf numFmtId="0" fontId="6" fillId="5" borderId="9" xfId="8" applyFont="1" applyFill="1" applyBorder="1" applyAlignment="1" applyProtection="1">
      <alignment horizontal="center" vertical="center" wrapText="1"/>
      <protection locked="0"/>
    </xf>
    <xf numFmtId="0" fontId="6" fillId="5" borderId="1" xfId="8" applyFont="1" applyFill="1" applyBorder="1" applyAlignment="1" applyProtection="1">
      <alignment horizontal="center" vertical="center" wrapText="1"/>
      <protection locked="0"/>
    </xf>
    <xf numFmtId="0" fontId="6" fillId="5" borderId="10" xfId="8" applyFont="1" applyFill="1" applyBorder="1" applyAlignment="1" applyProtection="1">
      <alignment horizontal="center" vertical="center" wrapText="1"/>
      <protection locked="0"/>
    </xf>
    <xf numFmtId="0" fontId="6" fillId="5" borderId="5" xfId="8" applyFont="1" applyFill="1" applyBorder="1" applyAlignment="1" applyProtection="1">
      <alignment horizontal="center" vertical="center" wrapText="1"/>
      <protection locked="0"/>
    </xf>
    <xf numFmtId="0" fontId="6" fillId="5" borderId="6" xfId="8" applyFont="1" applyFill="1" applyBorder="1" applyAlignment="1" applyProtection="1">
      <alignment horizontal="center" vertical="center" wrapText="1"/>
      <protection locked="0"/>
    </xf>
    <xf numFmtId="0" fontId="6" fillId="5" borderId="6" xfId="7" applyFont="1" applyFill="1" applyBorder="1" applyAlignment="1" applyProtection="1">
      <alignment horizontal="center" vertical="center" wrapText="1"/>
      <protection locked="0"/>
    </xf>
    <xf numFmtId="0" fontId="6" fillId="5" borderId="7" xfId="7" applyFont="1" applyFill="1" applyBorder="1" applyAlignment="1" applyProtection="1">
      <alignment horizontal="center" vertical="center" wrapText="1"/>
      <protection locked="0"/>
    </xf>
    <xf numFmtId="0" fontId="6" fillId="5" borderId="7" xfId="8" applyFont="1" applyFill="1" applyBorder="1" applyAlignment="1" applyProtection="1">
      <alignment horizontal="center" vertical="center" wrapText="1"/>
      <protection locked="0"/>
    </xf>
    <xf numFmtId="4" fontId="3" fillId="0" borderId="8" xfId="9" applyNumberFormat="1" applyFont="1" applyFill="1" applyBorder="1" applyAlignment="1" applyProtection="1">
      <alignment horizontal="center" vertical="center" wrapText="1"/>
      <protection locked="0"/>
    </xf>
    <xf numFmtId="4" fontId="3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8" applyFont="1" applyBorder="1" applyAlignment="1" applyProtection="1">
      <alignment vertical="center" wrapText="1"/>
      <protection locked="0"/>
    </xf>
    <xf numFmtId="4" fontId="7" fillId="6" borderId="4" xfId="9" applyNumberFormat="1" applyFont="1" applyFill="1" applyBorder="1" applyAlignment="1" applyProtection="1">
      <alignment horizontal="center" vertical="center" wrapText="1"/>
      <protection hidden="1"/>
    </xf>
    <xf numFmtId="4" fontId="3" fillId="6" borderId="1" xfId="9" applyNumberFormat="1" applyFont="1" applyFill="1" applyBorder="1" applyAlignment="1" applyProtection="1">
      <alignment horizontal="center" vertical="center" wrapText="1"/>
      <protection hidden="1"/>
    </xf>
    <xf numFmtId="4" fontId="3" fillId="6" borderId="3" xfId="9" applyNumberFormat="1" applyFont="1" applyFill="1" applyBorder="1" applyAlignment="1" applyProtection="1">
      <alignment horizontal="center" vertical="center" wrapText="1"/>
      <protection hidden="1"/>
    </xf>
    <xf numFmtId="4" fontId="3" fillId="6" borderId="10" xfId="9" applyNumberFormat="1" applyFont="1" applyFill="1" applyBorder="1" applyAlignment="1" applyProtection="1">
      <alignment horizontal="center" vertical="center" wrapText="1"/>
      <protection hidden="1"/>
    </xf>
    <xf numFmtId="4" fontId="3" fillId="6" borderId="11" xfId="9" applyNumberFormat="1" applyFont="1" applyFill="1" applyBorder="1" applyAlignment="1" applyProtection="1">
      <alignment horizontal="center" vertical="center" wrapText="1"/>
      <protection hidden="1"/>
    </xf>
    <xf numFmtId="0" fontId="13" fillId="0" borderId="20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4" fontId="15" fillId="8" borderId="8" xfId="0" applyNumberFormat="1" applyFont="1" applyFill="1" applyBorder="1" applyAlignment="1" applyProtection="1">
      <alignment horizontal="center" vertical="center"/>
      <protection locked="0"/>
    </xf>
    <xf numFmtId="4" fontId="15" fillId="8" borderId="9" xfId="0" applyNumberFormat="1" applyFont="1" applyFill="1" applyBorder="1" applyAlignment="1" applyProtection="1">
      <alignment horizontal="center" vertical="center"/>
      <protection locked="0"/>
    </xf>
  </cellXfs>
  <cellStyles count="12">
    <cellStyle name="Normal" xfId="0" builtinId="0"/>
    <cellStyle name="Normal 2" xfId="5"/>
    <cellStyle name="Normal 3" xfId="6"/>
    <cellStyle name="Normal 4" xfId="11"/>
    <cellStyle name="Obično 2" xfId="2"/>
    <cellStyle name="Obično 3" xfId="1"/>
    <cellStyle name="Obično 3 2" xfId="7"/>
    <cellStyle name="Obično 4" xfId="10"/>
    <cellStyle name="Obično_POSLOVNI PLAN M1 12 12 2005" xfId="4"/>
    <cellStyle name="Obično_Primjer prazni - proračun" xfId="3"/>
    <cellStyle name="Obično_Primjer prazni - proračun 2" xfId="8"/>
    <cellStyle name="Zarez 2" xfId="9"/>
  </cellStyles>
  <dxfs count="0"/>
  <tableStyles count="0" defaultTableStyle="TableStyleMedium9" defaultPivotStyle="PivotStyleLight16"/>
  <colors>
    <mruColors>
      <color rgb="FFCCFFCC"/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26</xdr:row>
          <xdr:rowOff>85725</xdr:rowOff>
        </xdr:from>
        <xdr:to>
          <xdr:col>14</xdr:col>
          <xdr:colOff>123825</xdr:colOff>
          <xdr:row>34</xdr:row>
          <xdr:rowOff>9525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/Users/mirjana.mavracic/AppData/Local/Microsoft/Windows/Temporary%20Internet%20Files/Content.Outlook/HR9CP97L/test%20GA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ĆE"/>
      <sheetName val="ne3.4.Struktura i kapac ulaganj"/>
      <sheetName val="3.6. Materialni troškovi"/>
      <sheetName val="4.1. Dinamika zaposlenih"/>
      <sheetName val="4.2.Troš osoblja"/>
      <sheetName val="7.1. Ukupni prihodi"/>
      <sheetName val="7.2.Ulaganja u dugotrajnu im"/>
      <sheetName val="7.3. Ulaganja u kratkotrajnu im"/>
      <sheetName val="7.4. Amortizacija"/>
      <sheetName val="7.5.1. Izvori financiranja"/>
      <sheetName val="7.5.2.IPARD kredit"/>
      <sheetName val="7.5.2. Ostali krediti"/>
      <sheetName val="7.5.2.UKUPNO kreditne obveze"/>
      <sheetName val="7.6. Račun dobiti i gubitka"/>
      <sheetName val="7.7. Financijski tok"/>
      <sheetName val="7.8. Bilanca"/>
      <sheetName val="8.1.Ocjena projekta"/>
      <sheetName val="8.2.Ekonomski tok"/>
      <sheetName val="8.2.2. Razd povrata, NSV,ISR"/>
      <sheetName val="9.1. AO-smanjenje PC"/>
      <sheetName val="9.2. AO-povećanje TU "/>
      <sheetName val="PROCJENA PODNOSITELJA"/>
      <sheetName val="IZRAČUN UDJELA ZA ODLUK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B9">
            <v>178011</v>
          </cell>
          <cell r="C9">
            <v>178011</v>
          </cell>
          <cell r="D9">
            <v>0</v>
          </cell>
          <cell r="E9">
            <v>5000000</v>
          </cell>
          <cell r="H9">
            <v>545856</v>
          </cell>
          <cell r="I9">
            <v>53745</v>
          </cell>
          <cell r="J9">
            <v>492111</v>
          </cell>
          <cell r="K9">
            <v>451102</v>
          </cell>
          <cell r="N9">
            <v>89999</v>
          </cell>
          <cell r="O9">
            <v>4832</v>
          </cell>
          <cell r="P9">
            <v>85167</v>
          </cell>
          <cell r="Q9">
            <v>28389</v>
          </cell>
          <cell r="T9">
            <v>219777</v>
          </cell>
          <cell r="U9">
            <v>52307</v>
          </cell>
          <cell r="V9">
            <v>167470</v>
          </cell>
          <cell r="W9">
            <v>739657</v>
          </cell>
        </row>
        <row r="10">
          <cell r="B10">
            <v>671318</v>
          </cell>
          <cell r="C10">
            <v>171318</v>
          </cell>
          <cell r="D10">
            <v>500000</v>
          </cell>
          <cell r="E10">
            <v>4500000</v>
          </cell>
          <cell r="H10">
            <v>467938</v>
          </cell>
          <cell r="I10">
            <v>16836</v>
          </cell>
          <cell r="J10">
            <v>451102</v>
          </cell>
          <cell r="K10">
            <v>0</v>
          </cell>
          <cell r="N10">
            <v>28768</v>
          </cell>
          <cell r="O10">
            <v>379</v>
          </cell>
          <cell r="P10">
            <v>28389</v>
          </cell>
          <cell r="Q10">
            <v>0</v>
          </cell>
          <cell r="T10">
            <v>209227</v>
          </cell>
          <cell r="U10">
            <v>41757</v>
          </cell>
          <cell r="V10">
            <v>167470</v>
          </cell>
          <cell r="W10">
            <v>572187</v>
          </cell>
        </row>
        <row r="11">
          <cell r="B11">
            <v>652133</v>
          </cell>
          <cell r="C11">
            <v>152133</v>
          </cell>
          <cell r="D11">
            <v>500000</v>
          </cell>
          <cell r="E11">
            <v>4000000</v>
          </cell>
          <cell r="T11">
            <v>197791</v>
          </cell>
          <cell r="U11">
            <v>30321</v>
          </cell>
          <cell r="V11">
            <v>167470</v>
          </cell>
          <cell r="W11">
            <v>404717</v>
          </cell>
        </row>
        <row r="12">
          <cell r="B12">
            <v>634670</v>
          </cell>
          <cell r="C12">
            <v>134670</v>
          </cell>
          <cell r="D12">
            <v>500000</v>
          </cell>
          <cell r="E12">
            <v>3500000</v>
          </cell>
          <cell r="T12">
            <v>188120</v>
          </cell>
          <cell r="U12">
            <v>20650</v>
          </cell>
          <cell r="V12">
            <v>167470</v>
          </cell>
          <cell r="W12">
            <v>237247</v>
          </cell>
        </row>
        <row r="13">
          <cell r="B13">
            <v>616820</v>
          </cell>
          <cell r="C13">
            <v>116820</v>
          </cell>
          <cell r="D13">
            <v>500000</v>
          </cell>
          <cell r="E13">
            <v>3000000</v>
          </cell>
          <cell r="T13">
            <v>177575</v>
          </cell>
          <cell r="U13">
            <v>10105</v>
          </cell>
          <cell r="V13">
            <v>167470</v>
          </cell>
          <cell r="W13">
            <v>69777</v>
          </cell>
        </row>
        <row r="14">
          <cell r="B14">
            <v>599199</v>
          </cell>
          <cell r="C14">
            <v>99199</v>
          </cell>
          <cell r="D14">
            <v>500000</v>
          </cell>
          <cell r="E14">
            <v>2500000</v>
          </cell>
          <cell r="T14">
            <v>70875</v>
          </cell>
          <cell r="U14">
            <v>1096</v>
          </cell>
          <cell r="V14">
            <v>69779</v>
          </cell>
          <cell r="W14">
            <v>0</v>
          </cell>
        </row>
        <row r="15">
          <cell r="B15">
            <v>580913</v>
          </cell>
          <cell r="C15">
            <v>80913</v>
          </cell>
          <cell r="D15">
            <v>500000</v>
          </cell>
          <cell r="E15">
            <v>2000000</v>
          </cell>
        </row>
        <row r="16">
          <cell r="B16">
            <v>563270</v>
          </cell>
          <cell r="C16">
            <v>63270</v>
          </cell>
          <cell r="D16">
            <v>500000</v>
          </cell>
          <cell r="E16">
            <v>1500000</v>
          </cell>
        </row>
        <row r="17">
          <cell r="B17">
            <v>545420</v>
          </cell>
          <cell r="C17">
            <v>45420</v>
          </cell>
          <cell r="D17">
            <v>500000</v>
          </cell>
          <cell r="E17">
            <v>1000000</v>
          </cell>
        </row>
        <row r="18">
          <cell r="B18">
            <v>527618</v>
          </cell>
          <cell r="C18">
            <v>27618</v>
          </cell>
          <cell r="D18">
            <v>500000</v>
          </cell>
          <cell r="E18">
            <v>500000</v>
          </cell>
        </row>
        <row r="19">
          <cell r="B19">
            <v>509693</v>
          </cell>
          <cell r="C19">
            <v>9693</v>
          </cell>
          <cell r="D19">
            <v>500000</v>
          </cell>
          <cell r="E19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51"/>
  <sheetViews>
    <sheetView tabSelected="1" topLeftCell="D1" zoomScaleNormal="100" workbookViewId="0">
      <selection activeCell="N14" sqref="N14:N15"/>
    </sheetView>
  </sheetViews>
  <sheetFormatPr defaultRowHeight="12.75"/>
  <cols>
    <col min="1" max="1" width="19.42578125" style="2" customWidth="1"/>
    <col min="2" max="2" width="51.7109375" style="2" customWidth="1"/>
    <col min="3" max="3" width="11.7109375" style="2" bestFit="1" customWidth="1"/>
    <col min="4" max="4" width="13.7109375" style="2" customWidth="1"/>
    <col min="5" max="5" width="20.5703125" style="2" customWidth="1"/>
    <col min="6" max="6" width="12.5703125" style="2" customWidth="1"/>
    <col min="7" max="7" width="12.140625" style="2" customWidth="1"/>
    <col min="8" max="8" width="14.85546875" style="2" customWidth="1"/>
    <col min="9" max="9" width="14.5703125" style="2" customWidth="1"/>
    <col min="10" max="10" width="14.42578125" style="2" customWidth="1"/>
    <col min="11" max="11" width="10.140625" style="2" customWidth="1"/>
    <col min="12" max="12" width="9.85546875" style="2" customWidth="1"/>
    <col min="13" max="13" width="12" style="2" customWidth="1"/>
    <col min="14" max="14" width="10.140625" style="2" customWidth="1"/>
    <col min="15" max="15" width="9.140625" style="2"/>
    <col min="16" max="16" width="0" style="2" hidden="1" customWidth="1"/>
    <col min="17" max="255" width="9.140625" style="2"/>
    <col min="256" max="256" width="19.42578125" style="2" customWidth="1"/>
    <col min="257" max="257" width="17" style="2" customWidth="1"/>
    <col min="258" max="258" width="10.42578125" style="2" customWidth="1"/>
    <col min="259" max="259" width="11.140625" style="2" customWidth="1"/>
    <col min="260" max="260" width="13" style="2" customWidth="1"/>
    <col min="261" max="261" width="15.140625" style="2" customWidth="1"/>
    <col min="262" max="262" width="11.140625" style="2" customWidth="1"/>
    <col min="263" max="263" width="12.140625" style="2" customWidth="1"/>
    <col min="264" max="511" width="9.140625" style="2"/>
    <col min="512" max="512" width="19.42578125" style="2" customWidth="1"/>
    <col min="513" max="513" width="17" style="2" customWidth="1"/>
    <col min="514" max="514" width="10.42578125" style="2" customWidth="1"/>
    <col min="515" max="515" width="11.140625" style="2" customWidth="1"/>
    <col min="516" max="516" width="13" style="2" customWidth="1"/>
    <col min="517" max="517" width="15.140625" style="2" customWidth="1"/>
    <col min="518" max="518" width="11.140625" style="2" customWidth="1"/>
    <col min="519" max="519" width="12.140625" style="2" customWidth="1"/>
    <col min="520" max="767" width="9.140625" style="2"/>
    <col min="768" max="768" width="19.42578125" style="2" customWidth="1"/>
    <col min="769" max="769" width="17" style="2" customWidth="1"/>
    <col min="770" max="770" width="10.42578125" style="2" customWidth="1"/>
    <col min="771" max="771" width="11.140625" style="2" customWidth="1"/>
    <col min="772" max="772" width="13" style="2" customWidth="1"/>
    <col min="773" max="773" width="15.140625" style="2" customWidth="1"/>
    <col min="774" max="774" width="11.140625" style="2" customWidth="1"/>
    <col min="775" max="775" width="12.140625" style="2" customWidth="1"/>
    <col min="776" max="1023" width="9.140625" style="2"/>
    <col min="1024" max="1024" width="19.42578125" style="2" customWidth="1"/>
    <col min="1025" max="1025" width="17" style="2" customWidth="1"/>
    <col min="1026" max="1026" width="10.42578125" style="2" customWidth="1"/>
    <col min="1027" max="1027" width="11.140625" style="2" customWidth="1"/>
    <col min="1028" max="1028" width="13" style="2" customWidth="1"/>
    <col min="1029" max="1029" width="15.140625" style="2" customWidth="1"/>
    <col min="1030" max="1030" width="11.140625" style="2" customWidth="1"/>
    <col min="1031" max="1031" width="12.140625" style="2" customWidth="1"/>
    <col min="1032" max="1279" width="9.140625" style="2"/>
    <col min="1280" max="1280" width="19.42578125" style="2" customWidth="1"/>
    <col min="1281" max="1281" width="17" style="2" customWidth="1"/>
    <col min="1282" max="1282" width="10.42578125" style="2" customWidth="1"/>
    <col min="1283" max="1283" width="11.140625" style="2" customWidth="1"/>
    <col min="1284" max="1284" width="13" style="2" customWidth="1"/>
    <col min="1285" max="1285" width="15.140625" style="2" customWidth="1"/>
    <col min="1286" max="1286" width="11.140625" style="2" customWidth="1"/>
    <col min="1287" max="1287" width="12.140625" style="2" customWidth="1"/>
    <col min="1288" max="1535" width="9.140625" style="2"/>
    <col min="1536" max="1536" width="19.42578125" style="2" customWidth="1"/>
    <col min="1537" max="1537" width="17" style="2" customWidth="1"/>
    <col min="1538" max="1538" width="10.42578125" style="2" customWidth="1"/>
    <col min="1539" max="1539" width="11.140625" style="2" customWidth="1"/>
    <col min="1540" max="1540" width="13" style="2" customWidth="1"/>
    <col min="1541" max="1541" width="15.140625" style="2" customWidth="1"/>
    <col min="1542" max="1542" width="11.140625" style="2" customWidth="1"/>
    <col min="1543" max="1543" width="12.140625" style="2" customWidth="1"/>
    <col min="1544" max="1791" width="9.140625" style="2"/>
    <col min="1792" max="1792" width="19.42578125" style="2" customWidth="1"/>
    <col min="1793" max="1793" width="17" style="2" customWidth="1"/>
    <col min="1794" max="1794" width="10.42578125" style="2" customWidth="1"/>
    <col min="1795" max="1795" width="11.140625" style="2" customWidth="1"/>
    <col min="1796" max="1796" width="13" style="2" customWidth="1"/>
    <col min="1797" max="1797" width="15.140625" style="2" customWidth="1"/>
    <col min="1798" max="1798" width="11.140625" style="2" customWidth="1"/>
    <col min="1799" max="1799" width="12.140625" style="2" customWidth="1"/>
    <col min="1800" max="2047" width="9.140625" style="2"/>
    <col min="2048" max="2048" width="19.42578125" style="2" customWidth="1"/>
    <col min="2049" max="2049" width="17" style="2" customWidth="1"/>
    <col min="2050" max="2050" width="10.42578125" style="2" customWidth="1"/>
    <col min="2051" max="2051" width="11.140625" style="2" customWidth="1"/>
    <col min="2052" max="2052" width="13" style="2" customWidth="1"/>
    <col min="2053" max="2053" width="15.140625" style="2" customWidth="1"/>
    <col min="2054" max="2054" width="11.140625" style="2" customWidth="1"/>
    <col min="2055" max="2055" width="12.140625" style="2" customWidth="1"/>
    <col min="2056" max="2303" width="9.140625" style="2"/>
    <col min="2304" max="2304" width="19.42578125" style="2" customWidth="1"/>
    <col min="2305" max="2305" width="17" style="2" customWidth="1"/>
    <col min="2306" max="2306" width="10.42578125" style="2" customWidth="1"/>
    <col min="2307" max="2307" width="11.140625" style="2" customWidth="1"/>
    <col min="2308" max="2308" width="13" style="2" customWidth="1"/>
    <col min="2309" max="2309" width="15.140625" style="2" customWidth="1"/>
    <col min="2310" max="2310" width="11.140625" style="2" customWidth="1"/>
    <col min="2311" max="2311" width="12.140625" style="2" customWidth="1"/>
    <col min="2312" max="2559" width="9.140625" style="2"/>
    <col min="2560" max="2560" width="19.42578125" style="2" customWidth="1"/>
    <col min="2561" max="2561" width="17" style="2" customWidth="1"/>
    <col min="2562" max="2562" width="10.42578125" style="2" customWidth="1"/>
    <col min="2563" max="2563" width="11.140625" style="2" customWidth="1"/>
    <col min="2564" max="2564" width="13" style="2" customWidth="1"/>
    <col min="2565" max="2565" width="15.140625" style="2" customWidth="1"/>
    <col min="2566" max="2566" width="11.140625" style="2" customWidth="1"/>
    <col min="2567" max="2567" width="12.140625" style="2" customWidth="1"/>
    <col min="2568" max="2815" width="9.140625" style="2"/>
    <col min="2816" max="2816" width="19.42578125" style="2" customWidth="1"/>
    <col min="2817" max="2817" width="17" style="2" customWidth="1"/>
    <col min="2818" max="2818" width="10.42578125" style="2" customWidth="1"/>
    <col min="2819" max="2819" width="11.140625" style="2" customWidth="1"/>
    <col min="2820" max="2820" width="13" style="2" customWidth="1"/>
    <col min="2821" max="2821" width="15.140625" style="2" customWidth="1"/>
    <col min="2822" max="2822" width="11.140625" style="2" customWidth="1"/>
    <col min="2823" max="2823" width="12.140625" style="2" customWidth="1"/>
    <col min="2824" max="3071" width="9.140625" style="2"/>
    <col min="3072" max="3072" width="19.42578125" style="2" customWidth="1"/>
    <col min="3073" max="3073" width="17" style="2" customWidth="1"/>
    <col min="3074" max="3074" width="10.42578125" style="2" customWidth="1"/>
    <col min="3075" max="3075" width="11.140625" style="2" customWidth="1"/>
    <col min="3076" max="3076" width="13" style="2" customWidth="1"/>
    <col min="3077" max="3077" width="15.140625" style="2" customWidth="1"/>
    <col min="3078" max="3078" width="11.140625" style="2" customWidth="1"/>
    <col min="3079" max="3079" width="12.140625" style="2" customWidth="1"/>
    <col min="3080" max="3327" width="9.140625" style="2"/>
    <col min="3328" max="3328" width="19.42578125" style="2" customWidth="1"/>
    <col min="3329" max="3329" width="17" style="2" customWidth="1"/>
    <col min="3330" max="3330" width="10.42578125" style="2" customWidth="1"/>
    <col min="3331" max="3331" width="11.140625" style="2" customWidth="1"/>
    <col min="3332" max="3332" width="13" style="2" customWidth="1"/>
    <col min="3333" max="3333" width="15.140625" style="2" customWidth="1"/>
    <col min="3334" max="3334" width="11.140625" style="2" customWidth="1"/>
    <col min="3335" max="3335" width="12.140625" style="2" customWidth="1"/>
    <col min="3336" max="3583" width="9.140625" style="2"/>
    <col min="3584" max="3584" width="19.42578125" style="2" customWidth="1"/>
    <col min="3585" max="3585" width="17" style="2" customWidth="1"/>
    <col min="3586" max="3586" width="10.42578125" style="2" customWidth="1"/>
    <col min="3587" max="3587" width="11.140625" style="2" customWidth="1"/>
    <col min="3588" max="3588" width="13" style="2" customWidth="1"/>
    <col min="3589" max="3589" width="15.140625" style="2" customWidth="1"/>
    <col min="3590" max="3590" width="11.140625" style="2" customWidth="1"/>
    <col min="3591" max="3591" width="12.140625" style="2" customWidth="1"/>
    <col min="3592" max="3839" width="9.140625" style="2"/>
    <col min="3840" max="3840" width="19.42578125" style="2" customWidth="1"/>
    <col min="3841" max="3841" width="17" style="2" customWidth="1"/>
    <col min="3842" max="3842" width="10.42578125" style="2" customWidth="1"/>
    <col min="3843" max="3843" width="11.140625" style="2" customWidth="1"/>
    <col min="3844" max="3844" width="13" style="2" customWidth="1"/>
    <col min="3845" max="3845" width="15.140625" style="2" customWidth="1"/>
    <col min="3846" max="3846" width="11.140625" style="2" customWidth="1"/>
    <col min="3847" max="3847" width="12.140625" style="2" customWidth="1"/>
    <col min="3848" max="4095" width="9.140625" style="2"/>
    <col min="4096" max="4096" width="19.42578125" style="2" customWidth="1"/>
    <col min="4097" max="4097" width="17" style="2" customWidth="1"/>
    <col min="4098" max="4098" width="10.42578125" style="2" customWidth="1"/>
    <col min="4099" max="4099" width="11.140625" style="2" customWidth="1"/>
    <col min="4100" max="4100" width="13" style="2" customWidth="1"/>
    <col min="4101" max="4101" width="15.140625" style="2" customWidth="1"/>
    <col min="4102" max="4102" width="11.140625" style="2" customWidth="1"/>
    <col min="4103" max="4103" width="12.140625" style="2" customWidth="1"/>
    <col min="4104" max="4351" width="9.140625" style="2"/>
    <col min="4352" max="4352" width="19.42578125" style="2" customWidth="1"/>
    <col min="4353" max="4353" width="17" style="2" customWidth="1"/>
    <col min="4354" max="4354" width="10.42578125" style="2" customWidth="1"/>
    <col min="4355" max="4355" width="11.140625" style="2" customWidth="1"/>
    <col min="4356" max="4356" width="13" style="2" customWidth="1"/>
    <col min="4357" max="4357" width="15.140625" style="2" customWidth="1"/>
    <col min="4358" max="4358" width="11.140625" style="2" customWidth="1"/>
    <col min="4359" max="4359" width="12.140625" style="2" customWidth="1"/>
    <col min="4360" max="4607" width="9.140625" style="2"/>
    <col min="4608" max="4608" width="19.42578125" style="2" customWidth="1"/>
    <col min="4609" max="4609" width="17" style="2" customWidth="1"/>
    <col min="4610" max="4610" width="10.42578125" style="2" customWidth="1"/>
    <col min="4611" max="4611" width="11.140625" style="2" customWidth="1"/>
    <col min="4612" max="4612" width="13" style="2" customWidth="1"/>
    <col min="4613" max="4613" width="15.140625" style="2" customWidth="1"/>
    <col min="4614" max="4614" width="11.140625" style="2" customWidth="1"/>
    <col min="4615" max="4615" width="12.140625" style="2" customWidth="1"/>
    <col min="4616" max="4863" width="9.140625" style="2"/>
    <col min="4864" max="4864" width="19.42578125" style="2" customWidth="1"/>
    <col min="4865" max="4865" width="17" style="2" customWidth="1"/>
    <col min="4866" max="4866" width="10.42578125" style="2" customWidth="1"/>
    <col min="4867" max="4867" width="11.140625" style="2" customWidth="1"/>
    <col min="4868" max="4868" width="13" style="2" customWidth="1"/>
    <col min="4869" max="4869" width="15.140625" style="2" customWidth="1"/>
    <col min="4870" max="4870" width="11.140625" style="2" customWidth="1"/>
    <col min="4871" max="4871" width="12.140625" style="2" customWidth="1"/>
    <col min="4872" max="5119" width="9.140625" style="2"/>
    <col min="5120" max="5120" width="19.42578125" style="2" customWidth="1"/>
    <col min="5121" max="5121" width="17" style="2" customWidth="1"/>
    <col min="5122" max="5122" width="10.42578125" style="2" customWidth="1"/>
    <col min="5123" max="5123" width="11.140625" style="2" customWidth="1"/>
    <col min="5124" max="5124" width="13" style="2" customWidth="1"/>
    <col min="5125" max="5125" width="15.140625" style="2" customWidth="1"/>
    <col min="5126" max="5126" width="11.140625" style="2" customWidth="1"/>
    <col min="5127" max="5127" width="12.140625" style="2" customWidth="1"/>
    <col min="5128" max="5375" width="9.140625" style="2"/>
    <col min="5376" max="5376" width="19.42578125" style="2" customWidth="1"/>
    <col min="5377" max="5377" width="17" style="2" customWidth="1"/>
    <col min="5378" max="5378" width="10.42578125" style="2" customWidth="1"/>
    <col min="5379" max="5379" width="11.140625" style="2" customWidth="1"/>
    <col min="5380" max="5380" width="13" style="2" customWidth="1"/>
    <col min="5381" max="5381" width="15.140625" style="2" customWidth="1"/>
    <col min="5382" max="5382" width="11.140625" style="2" customWidth="1"/>
    <col min="5383" max="5383" width="12.140625" style="2" customWidth="1"/>
    <col min="5384" max="5631" width="9.140625" style="2"/>
    <col min="5632" max="5632" width="19.42578125" style="2" customWidth="1"/>
    <col min="5633" max="5633" width="17" style="2" customWidth="1"/>
    <col min="5634" max="5634" width="10.42578125" style="2" customWidth="1"/>
    <col min="5635" max="5635" width="11.140625" style="2" customWidth="1"/>
    <col min="5636" max="5636" width="13" style="2" customWidth="1"/>
    <col min="5637" max="5637" width="15.140625" style="2" customWidth="1"/>
    <col min="5638" max="5638" width="11.140625" style="2" customWidth="1"/>
    <col min="5639" max="5639" width="12.140625" style="2" customWidth="1"/>
    <col min="5640" max="5887" width="9.140625" style="2"/>
    <col min="5888" max="5888" width="19.42578125" style="2" customWidth="1"/>
    <col min="5889" max="5889" width="17" style="2" customWidth="1"/>
    <col min="5890" max="5890" width="10.42578125" style="2" customWidth="1"/>
    <col min="5891" max="5891" width="11.140625" style="2" customWidth="1"/>
    <col min="5892" max="5892" width="13" style="2" customWidth="1"/>
    <col min="5893" max="5893" width="15.140625" style="2" customWidth="1"/>
    <col min="5894" max="5894" width="11.140625" style="2" customWidth="1"/>
    <col min="5895" max="5895" width="12.140625" style="2" customWidth="1"/>
    <col min="5896" max="6143" width="9.140625" style="2"/>
    <col min="6144" max="6144" width="19.42578125" style="2" customWidth="1"/>
    <col min="6145" max="6145" width="17" style="2" customWidth="1"/>
    <col min="6146" max="6146" width="10.42578125" style="2" customWidth="1"/>
    <col min="6147" max="6147" width="11.140625" style="2" customWidth="1"/>
    <col min="6148" max="6148" width="13" style="2" customWidth="1"/>
    <col min="6149" max="6149" width="15.140625" style="2" customWidth="1"/>
    <col min="6150" max="6150" width="11.140625" style="2" customWidth="1"/>
    <col min="6151" max="6151" width="12.140625" style="2" customWidth="1"/>
    <col min="6152" max="6399" width="9.140625" style="2"/>
    <col min="6400" max="6400" width="19.42578125" style="2" customWidth="1"/>
    <col min="6401" max="6401" width="17" style="2" customWidth="1"/>
    <col min="6402" max="6402" width="10.42578125" style="2" customWidth="1"/>
    <col min="6403" max="6403" width="11.140625" style="2" customWidth="1"/>
    <col min="6404" max="6404" width="13" style="2" customWidth="1"/>
    <col min="6405" max="6405" width="15.140625" style="2" customWidth="1"/>
    <col min="6406" max="6406" width="11.140625" style="2" customWidth="1"/>
    <col min="6407" max="6407" width="12.140625" style="2" customWidth="1"/>
    <col min="6408" max="6655" width="9.140625" style="2"/>
    <col min="6656" max="6656" width="19.42578125" style="2" customWidth="1"/>
    <col min="6657" max="6657" width="17" style="2" customWidth="1"/>
    <col min="6658" max="6658" width="10.42578125" style="2" customWidth="1"/>
    <col min="6659" max="6659" width="11.140625" style="2" customWidth="1"/>
    <col min="6660" max="6660" width="13" style="2" customWidth="1"/>
    <col min="6661" max="6661" width="15.140625" style="2" customWidth="1"/>
    <col min="6662" max="6662" width="11.140625" style="2" customWidth="1"/>
    <col min="6663" max="6663" width="12.140625" style="2" customWidth="1"/>
    <col min="6664" max="6911" width="9.140625" style="2"/>
    <col min="6912" max="6912" width="19.42578125" style="2" customWidth="1"/>
    <col min="6913" max="6913" width="17" style="2" customWidth="1"/>
    <col min="6914" max="6914" width="10.42578125" style="2" customWidth="1"/>
    <col min="6915" max="6915" width="11.140625" style="2" customWidth="1"/>
    <col min="6916" max="6916" width="13" style="2" customWidth="1"/>
    <col min="6917" max="6917" width="15.140625" style="2" customWidth="1"/>
    <col min="6918" max="6918" width="11.140625" style="2" customWidth="1"/>
    <col min="6919" max="6919" width="12.140625" style="2" customWidth="1"/>
    <col min="6920" max="7167" width="9.140625" style="2"/>
    <col min="7168" max="7168" width="19.42578125" style="2" customWidth="1"/>
    <col min="7169" max="7169" width="17" style="2" customWidth="1"/>
    <col min="7170" max="7170" width="10.42578125" style="2" customWidth="1"/>
    <col min="7171" max="7171" width="11.140625" style="2" customWidth="1"/>
    <col min="7172" max="7172" width="13" style="2" customWidth="1"/>
    <col min="7173" max="7173" width="15.140625" style="2" customWidth="1"/>
    <col min="7174" max="7174" width="11.140625" style="2" customWidth="1"/>
    <col min="7175" max="7175" width="12.140625" style="2" customWidth="1"/>
    <col min="7176" max="7423" width="9.140625" style="2"/>
    <col min="7424" max="7424" width="19.42578125" style="2" customWidth="1"/>
    <col min="7425" max="7425" width="17" style="2" customWidth="1"/>
    <col min="7426" max="7426" width="10.42578125" style="2" customWidth="1"/>
    <col min="7427" max="7427" width="11.140625" style="2" customWidth="1"/>
    <col min="7428" max="7428" width="13" style="2" customWidth="1"/>
    <col min="7429" max="7429" width="15.140625" style="2" customWidth="1"/>
    <col min="7430" max="7430" width="11.140625" style="2" customWidth="1"/>
    <col min="7431" max="7431" width="12.140625" style="2" customWidth="1"/>
    <col min="7432" max="7679" width="9.140625" style="2"/>
    <col min="7680" max="7680" width="19.42578125" style="2" customWidth="1"/>
    <col min="7681" max="7681" width="17" style="2" customWidth="1"/>
    <col min="7682" max="7682" width="10.42578125" style="2" customWidth="1"/>
    <col min="7683" max="7683" width="11.140625" style="2" customWidth="1"/>
    <col min="7684" max="7684" width="13" style="2" customWidth="1"/>
    <col min="7685" max="7685" width="15.140625" style="2" customWidth="1"/>
    <col min="7686" max="7686" width="11.140625" style="2" customWidth="1"/>
    <col min="7687" max="7687" width="12.140625" style="2" customWidth="1"/>
    <col min="7688" max="7935" width="9.140625" style="2"/>
    <col min="7936" max="7936" width="19.42578125" style="2" customWidth="1"/>
    <col min="7937" max="7937" width="17" style="2" customWidth="1"/>
    <col min="7938" max="7938" width="10.42578125" style="2" customWidth="1"/>
    <col min="7939" max="7939" width="11.140625" style="2" customWidth="1"/>
    <col min="7940" max="7940" width="13" style="2" customWidth="1"/>
    <col min="7941" max="7941" width="15.140625" style="2" customWidth="1"/>
    <col min="7942" max="7942" width="11.140625" style="2" customWidth="1"/>
    <col min="7943" max="7943" width="12.140625" style="2" customWidth="1"/>
    <col min="7944" max="8191" width="9.140625" style="2"/>
    <col min="8192" max="8192" width="19.42578125" style="2" customWidth="1"/>
    <col min="8193" max="8193" width="17" style="2" customWidth="1"/>
    <col min="8194" max="8194" width="10.42578125" style="2" customWidth="1"/>
    <col min="8195" max="8195" width="11.140625" style="2" customWidth="1"/>
    <col min="8196" max="8196" width="13" style="2" customWidth="1"/>
    <col min="8197" max="8197" width="15.140625" style="2" customWidth="1"/>
    <col min="8198" max="8198" width="11.140625" style="2" customWidth="1"/>
    <col min="8199" max="8199" width="12.140625" style="2" customWidth="1"/>
    <col min="8200" max="8447" width="9.140625" style="2"/>
    <col min="8448" max="8448" width="19.42578125" style="2" customWidth="1"/>
    <col min="8449" max="8449" width="17" style="2" customWidth="1"/>
    <col min="8450" max="8450" width="10.42578125" style="2" customWidth="1"/>
    <col min="8451" max="8451" width="11.140625" style="2" customWidth="1"/>
    <col min="8452" max="8452" width="13" style="2" customWidth="1"/>
    <col min="8453" max="8453" width="15.140625" style="2" customWidth="1"/>
    <col min="8454" max="8454" width="11.140625" style="2" customWidth="1"/>
    <col min="8455" max="8455" width="12.140625" style="2" customWidth="1"/>
    <col min="8456" max="8703" width="9.140625" style="2"/>
    <col min="8704" max="8704" width="19.42578125" style="2" customWidth="1"/>
    <col min="8705" max="8705" width="17" style="2" customWidth="1"/>
    <col min="8706" max="8706" width="10.42578125" style="2" customWidth="1"/>
    <col min="8707" max="8707" width="11.140625" style="2" customWidth="1"/>
    <col min="8708" max="8708" width="13" style="2" customWidth="1"/>
    <col min="8709" max="8709" width="15.140625" style="2" customWidth="1"/>
    <col min="8710" max="8710" width="11.140625" style="2" customWidth="1"/>
    <col min="8711" max="8711" width="12.140625" style="2" customWidth="1"/>
    <col min="8712" max="8959" width="9.140625" style="2"/>
    <col min="8960" max="8960" width="19.42578125" style="2" customWidth="1"/>
    <col min="8961" max="8961" width="17" style="2" customWidth="1"/>
    <col min="8962" max="8962" width="10.42578125" style="2" customWidth="1"/>
    <col min="8963" max="8963" width="11.140625" style="2" customWidth="1"/>
    <col min="8964" max="8964" width="13" style="2" customWidth="1"/>
    <col min="8965" max="8965" width="15.140625" style="2" customWidth="1"/>
    <col min="8966" max="8966" width="11.140625" style="2" customWidth="1"/>
    <col min="8967" max="8967" width="12.140625" style="2" customWidth="1"/>
    <col min="8968" max="9215" width="9.140625" style="2"/>
    <col min="9216" max="9216" width="19.42578125" style="2" customWidth="1"/>
    <col min="9217" max="9217" width="17" style="2" customWidth="1"/>
    <col min="9218" max="9218" width="10.42578125" style="2" customWidth="1"/>
    <col min="9219" max="9219" width="11.140625" style="2" customWidth="1"/>
    <col min="9220" max="9220" width="13" style="2" customWidth="1"/>
    <col min="9221" max="9221" width="15.140625" style="2" customWidth="1"/>
    <col min="9222" max="9222" width="11.140625" style="2" customWidth="1"/>
    <col min="9223" max="9223" width="12.140625" style="2" customWidth="1"/>
    <col min="9224" max="9471" width="9.140625" style="2"/>
    <col min="9472" max="9472" width="19.42578125" style="2" customWidth="1"/>
    <col min="9473" max="9473" width="17" style="2" customWidth="1"/>
    <col min="9474" max="9474" width="10.42578125" style="2" customWidth="1"/>
    <col min="9475" max="9475" width="11.140625" style="2" customWidth="1"/>
    <col min="9476" max="9476" width="13" style="2" customWidth="1"/>
    <col min="9477" max="9477" width="15.140625" style="2" customWidth="1"/>
    <col min="9478" max="9478" width="11.140625" style="2" customWidth="1"/>
    <col min="9479" max="9479" width="12.140625" style="2" customWidth="1"/>
    <col min="9480" max="9727" width="9.140625" style="2"/>
    <col min="9728" max="9728" width="19.42578125" style="2" customWidth="1"/>
    <col min="9729" max="9729" width="17" style="2" customWidth="1"/>
    <col min="9730" max="9730" width="10.42578125" style="2" customWidth="1"/>
    <col min="9731" max="9731" width="11.140625" style="2" customWidth="1"/>
    <col min="9732" max="9732" width="13" style="2" customWidth="1"/>
    <col min="9733" max="9733" width="15.140625" style="2" customWidth="1"/>
    <col min="9734" max="9734" width="11.140625" style="2" customWidth="1"/>
    <col min="9735" max="9735" width="12.140625" style="2" customWidth="1"/>
    <col min="9736" max="9983" width="9.140625" style="2"/>
    <col min="9984" max="9984" width="19.42578125" style="2" customWidth="1"/>
    <col min="9985" max="9985" width="17" style="2" customWidth="1"/>
    <col min="9986" max="9986" width="10.42578125" style="2" customWidth="1"/>
    <col min="9987" max="9987" width="11.140625" style="2" customWidth="1"/>
    <col min="9988" max="9988" width="13" style="2" customWidth="1"/>
    <col min="9989" max="9989" width="15.140625" style="2" customWidth="1"/>
    <col min="9990" max="9990" width="11.140625" style="2" customWidth="1"/>
    <col min="9991" max="9991" width="12.140625" style="2" customWidth="1"/>
    <col min="9992" max="10239" width="9.140625" style="2"/>
    <col min="10240" max="10240" width="19.42578125" style="2" customWidth="1"/>
    <col min="10241" max="10241" width="17" style="2" customWidth="1"/>
    <col min="10242" max="10242" width="10.42578125" style="2" customWidth="1"/>
    <col min="10243" max="10243" width="11.140625" style="2" customWidth="1"/>
    <col min="10244" max="10244" width="13" style="2" customWidth="1"/>
    <col min="10245" max="10245" width="15.140625" style="2" customWidth="1"/>
    <col min="10246" max="10246" width="11.140625" style="2" customWidth="1"/>
    <col min="10247" max="10247" width="12.140625" style="2" customWidth="1"/>
    <col min="10248" max="10495" width="9.140625" style="2"/>
    <col min="10496" max="10496" width="19.42578125" style="2" customWidth="1"/>
    <col min="10497" max="10497" width="17" style="2" customWidth="1"/>
    <col min="10498" max="10498" width="10.42578125" style="2" customWidth="1"/>
    <col min="10499" max="10499" width="11.140625" style="2" customWidth="1"/>
    <col min="10500" max="10500" width="13" style="2" customWidth="1"/>
    <col min="10501" max="10501" width="15.140625" style="2" customWidth="1"/>
    <col min="10502" max="10502" width="11.140625" style="2" customWidth="1"/>
    <col min="10503" max="10503" width="12.140625" style="2" customWidth="1"/>
    <col min="10504" max="10751" width="9.140625" style="2"/>
    <col min="10752" max="10752" width="19.42578125" style="2" customWidth="1"/>
    <col min="10753" max="10753" width="17" style="2" customWidth="1"/>
    <col min="10754" max="10754" width="10.42578125" style="2" customWidth="1"/>
    <col min="10755" max="10755" width="11.140625" style="2" customWidth="1"/>
    <col min="10756" max="10756" width="13" style="2" customWidth="1"/>
    <col min="10757" max="10757" width="15.140625" style="2" customWidth="1"/>
    <col min="10758" max="10758" width="11.140625" style="2" customWidth="1"/>
    <col min="10759" max="10759" width="12.140625" style="2" customWidth="1"/>
    <col min="10760" max="11007" width="9.140625" style="2"/>
    <col min="11008" max="11008" width="19.42578125" style="2" customWidth="1"/>
    <col min="11009" max="11009" width="17" style="2" customWidth="1"/>
    <col min="11010" max="11010" width="10.42578125" style="2" customWidth="1"/>
    <col min="11011" max="11011" width="11.140625" style="2" customWidth="1"/>
    <col min="11012" max="11012" width="13" style="2" customWidth="1"/>
    <col min="11013" max="11013" width="15.140625" style="2" customWidth="1"/>
    <col min="11014" max="11014" width="11.140625" style="2" customWidth="1"/>
    <col min="11015" max="11015" width="12.140625" style="2" customWidth="1"/>
    <col min="11016" max="11263" width="9.140625" style="2"/>
    <col min="11264" max="11264" width="19.42578125" style="2" customWidth="1"/>
    <col min="11265" max="11265" width="17" style="2" customWidth="1"/>
    <col min="11266" max="11266" width="10.42578125" style="2" customWidth="1"/>
    <col min="11267" max="11267" width="11.140625" style="2" customWidth="1"/>
    <col min="11268" max="11268" width="13" style="2" customWidth="1"/>
    <col min="11269" max="11269" width="15.140625" style="2" customWidth="1"/>
    <col min="11270" max="11270" width="11.140625" style="2" customWidth="1"/>
    <col min="11271" max="11271" width="12.140625" style="2" customWidth="1"/>
    <col min="11272" max="11519" width="9.140625" style="2"/>
    <col min="11520" max="11520" width="19.42578125" style="2" customWidth="1"/>
    <col min="11521" max="11521" width="17" style="2" customWidth="1"/>
    <col min="11522" max="11522" width="10.42578125" style="2" customWidth="1"/>
    <col min="11523" max="11523" width="11.140625" style="2" customWidth="1"/>
    <col min="11524" max="11524" width="13" style="2" customWidth="1"/>
    <col min="11525" max="11525" width="15.140625" style="2" customWidth="1"/>
    <col min="11526" max="11526" width="11.140625" style="2" customWidth="1"/>
    <col min="11527" max="11527" width="12.140625" style="2" customWidth="1"/>
    <col min="11528" max="11775" width="9.140625" style="2"/>
    <col min="11776" max="11776" width="19.42578125" style="2" customWidth="1"/>
    <col min="11777" max="11777" width="17" style="2" customWidth="1"/>
    <col min="11778" max="11778" width="10.42578125" style="2" customWidth="1"/>
    <col min="11779" max="11779" width="11.140625" style="2" customWidth="1"/>
    <col min="11780" max="11780" width="13" style="2" customWidth="1"/>
    <col min="11781" max="11781" width="15.140625" style="2" customWidth="1"/>
    <col min="11782" max="11782" width="11.140625" style="2" customWidth="1"/>
    <col min="11783" max="11783" width="12.140625" style="2" customWidth="1"/>
    <col min="11784" max="12031" width="9.140625" style="2"/>
    <col min="12032" max="12032" width="19.42578125" style="2" customWidth="1"/>
    <col min="12033" max="12033" width="17" style="2" customWidth="1"/>
    <col min="12034" max="12034" width="10.42578125" style="2" customWidth="1"/>
    <col min="12035" max="12035" width="11.140625" style="2" customWidth="1"/>
    <col min="12036" max="12036" width="13" style="2" customWidth="1"/>
    <col min="12037" max="12037" width="15.140625" style="2" customWidth="1"/>
    <col min="12038" max="12038" width="11.140625" style="2" customWidth="1"/>
    <col min="12039" max="12039" width="12.140625" style="2" customWidth="1"/>
    <col min="12040" max="12287" width="9.140625" style="2"/>
    <col min="12288" max="12288" width="19.42578125" style="2" customWidth="1"/>
    <col min="12289" max="12289" width="17" style="2" customWidth="1"/>
    <col min="12290" max="12290" width="10.42578125" style="2" customWidth="1"/>
    <col min="12291" max="12291" width="11.140625" style="2" customWidth="1"/>
    <col min="12292" max="12292" width="13" style="2" customWidth="1"/>
    <col min="12293" max="12293" width="15.140625" style="2" customWidth="1"/>
    <col min="12294" max="12294" width="11.140625" style="2" customWidth="1"/>
    <col min="12295" max="12295" width="12.140625" style="2" customWidth="1"/>
    <col min="12296" max="12543" width="9.140625" style="2"/>
    <col min="12544" max="12544" width="19.42578125" style="2" customWidth="1"/>
    <col min="12545" max="12545" width="17" style="2" customWidth="1"/>
    <col min="12546" max="12546" width="10.42578125" style="2" customWidth="1"/>
    <col min="12547" max="12547" width="11.140625" style="2" customWidth="1"/>
    <col min="12548" max="12548" width="13" style="2" customWidth="1"/>
    <col min="12549" max="12549" width="15.140625" style="2" customWidth="1"/>
    <col min="12550" max="12550" width="11.140625" style="2" customWidth="1"/>
    <col min="12551" max="12551" width="12.140625" style="2" customWidth="1"/>
    <col min="12552" max="12799" width="9.140625" style="2"/>
    <col min="12800" max="12800" width="19.42578125" style="2" customWidth="1"/>
    <col min="12801" max="12801" width="17" style="2" customWidth="1"/>
    <col min="12802" max="12802" width="10.42578125" style="2" customWidth="1"/>
    <col min="12803" max="12803" width="11.140625" style="2" customWidth="1"/>
    <col min="12804" max="12804" width="13" style="2" customWidth="1"/>
    <col min="12805" max="12805" width="15.140625" style="2" customWidth="1"/>
    <col min="12806" max="12806" width="11.140625" style="2" customWidth="1"/>
    <col min="12807" max="12807" width="12.140625" style="2" customWidth="1"/>
    <col min="12808" max="13055" width="9.140625" style="2"/>
    <col min="13056" max="13056" width="19.42578125" style="2" customWidth="1"/>
    <col min="13057" max="13057" width="17" style="2" customWidth="1"/>
    <col min="13058" max="13058" width="10.42578125" style="2" customWidth="1"/>
    <col min="13059" max="13059" width="11.140625" style="2" customWidth="1"/>
    <col min="13060" max="13060" width="13" style="2" customWidth="1"/>
    <col min="13061" max="13061" width="15.140625" style="2" customWidth="1"/>
    <col min="13062" max="13062" width="11.140625" style="2" customWidth="1"/>
    <col min="13063" max="13063" width="12.140625" style="2" customWidth="1"/>
    <col min="13064" max="13311" width="9.140625" style="2"/>
    <col min="13312" max="13312" width="19.42578125" style="2" customWidth="1"/>
    <col min="13313" max="13313" width="17" style="2" customWidth="1"/>
    <col min="13314" max="13314" width="10.42578125" style="2" customWidth="1"/>
    <col min="13315" max="13315" width="11.140625" style="2" customWidth="1"/>
    <col min="13316" max="13316" width="13" style="2" customWidth="1"/>
    <col min="13317" max="13317" width="15.140625" style="2" customWidth="1"/>
    <col min="13318" max="13318" width="11.140625" style="2" customWidth="1"/>
    <col min="13319" max="13319" width="12.140625" style="2" customWidth="1"/>
    <col min="13320" max="13567" width="9.140625" style="2"/>
    <col min="13568" max="13568" width="19.42578125" style="2" customWidth="1"/>
    <col min="13569" max="13569" width="17" style="2" customWidth="1"/>
    <col min="13570" max="13570" width="10.42578125" style="2" customWidth="1"/>
    <col min="13571" max="13571" width="11.140625" style="2" customWidth="1"/>
    <col min="13572" max="13572" width="13" style="2" customWidth="1"/>
    <col min="13573" max="13573" width="15.140625" style="2" customWidth="1"/>
    <col min="13574" max="13574" width="11.140625" style="2" customWidth="1"/>
    <col min="13575" max="13575" width="12.140625" style="2" customWidth="1"/>
    <col min="13576" max="13823" width="9.140625" style="2"/>
    <col min="13824" max="13824" width="19.42578125" style="2" customWidth="1"/>
    <col min="13825" max="13825" width="17" style="2" customWidth="1"/>
    <col min="13826" max="13826" width="10.42578125" style="2" customWidth="1"/>
    <col min="13827" max="13827" width="11.140625" style="2" customWidth="1"/>
    <col min="13828" max="13828" width="13" style="2" customWidth="1"/>
    <col min="13829" max="13829" width="15.140625" style="2" customWidth="1"/>
    <col min="13830" max="13830" width="11.140625" style="2" customWidth="1"/>
    <col min="13831" max="13831" width="12.140625" style="2" customWidth="1"/>
    <col min="13832" max="14079" width="9.140625" style="2"/>
    <col min="14080" max="14080" width="19.42578125" style="2" customWidth="1"/>
    <col min="14081" max="14081" width="17" style="2" customWidth="1"/>
    <col min="14082" max="14082" width="10.42578125" style="2" customWidth="1"/>
    <col min="14083" max="14083" width="11.140625" style="2" customWidth="1"/>
    <col min="14084" max="14084" width="13" style="2" customWidth="1"/>
    <col min="14085" max="14085" width="15.140625" style="2" customWidth="1"/>
    <col min="14086" max="14086" width="11.140625" style="2" customWidth="1"/>
    <col min="14087" max="14087" width="12.140625" style="2" customWidth="1"/>
    <col min="14088" max="14335" width="9.140625" style="2"/>
    <col min="14336" max="14336" width="19.42578125" style="2" customWidth="1"/>
    <col min="14337" max="14337" width="17" style="2" customWidth="1"/>
    <col min="14338" max="14338" width="10.42578125" style="2" customWidth="1"/>
    <col min="14339" max="14339" width="11.140625" style="2" customWidth="1"/>
    <col min="14340" max="14340" width="13" style="2" customWidth="1"/>
    <col min="14341" max="14341" width="15.140625" style="2" customWidth="1"/>
    <col min="14342" max="14342" width="11.140625" style="2" customWidth="1"/>
    <col min="14343" max="14343" width="12.140625" style="2" customWidth="1"/>
    <col min="14344" max="14591" width="9.140625" style="2"/>
    <col min="14592" max="14592" width="19.42578125" style="2" customWidth="1"/>
    <col min="14593" max="14593" width="17" style="2" customWidth="1"/>
    <col min="14594" max="14594" width="10.42578125" style="2" customWidth="1"/>
    <col min="14595" max="14595" width="11.140625" style="2" customWidth="1"/>
    <col min="14596" max="14596" width="13" style="2" customWidth="1"/>
    <col min="14597" max="14597" width="15.140625" style="2" customWidth="1"/>
    <col min="14598" max="14598" width="11.140625" style="2" customWidth="1"/>
    <col min="14599" max="14599" width="12.140625" style="2" customWidth="1"/>
    <col min="14600" max="14847" width="9.140625" style="2"/>
    <col min="14848" max="14848" width="19.42578125" style="2" customWidth="1"/>
    <col min="14849" max="14849" width="17" style="2" customWidth="1"/>
    <col min="14850" max="14850" width="10.42578125" style="2" customWidth="1"/>
    <col min="14851" max="14851" width="11.140625" style="2" customWidth="1"/>
    <col min="14852" max="14852" width="13" style="2" customWidth="1"/>
    <col min="14853" max="14853" width="15.140625" style="2" customWidth="1"/>
    <col min="14854" max="14854" width="11.140625" style="2" customWidth="1"/>
    <col min="14855" max="14855" width="12.140625" style="2" customWidth="1"/>
    <col min="14856" max="15103" width="9.140625" style="2"/>
    <col min="15104" max="15104" width="19.42578125" style="2" customWidth="1"/>
    <col min="15105" max="15105" width="17" style="2" customWidth="1"/>
    <col min="15106" max="15106" width="10.42578125" style="2" customWidth="1"/>
    <col min="15107" max="15107" width="11.140625" style="2" customWidth="1"/>
    <col min="15108" max="15108" width="13" style="2" customWidth="1"/>
    <col min="15109" max="15109" width="15.140625" style="2" customWidth="1"/>
    <col min="15110" max="15110" width="11.140625" style="2" customWidth="1"/>
    <col min="15111" max="15111" width="12.140625" style="2" customWidth="1"/>
    <col min="15112" max="15359" width="9.140625" style="2"/>
    <col min="15360" max="15360" width="19.42578125" style="2" customWidth="1"/>
    <col min="15361" max="15361" width="17" style="2" customWidth="1"/>
    <col min="15362" max="15362" width="10.42578125" style="2" customWidth="1"/>
    <col min="15363" max="15363" width="11.140625" style="2" customWidth="1"/>
    <col min="15364" max="15364" width="13" style="2" customWidth="1"/>
    <col min="15365" max="15365" width="15.140625" style="2" customWidth="1"/>
    <col min="15366" max="15366" width="11.140625" style="2" customWidth="1"/>
    <col min="15367" max="15367" width="12.140625" style="2" customWidth="1"/>
    <col min="15368" max="15615" width="9.140625" style="2"/>
    <col min="15616" max="15616" width="19.42578125" style="2" customWidth="1"/>
    <col min="15617" max="15617" width="17" style="2" customWidth="1"/>
    <col min="15618" max="15618" width="10.42578125" style="2" customWidth="1"/>
    <col min="15619" max="15619" width="11.140625" style="2" customWidth="1"/>
    <col min="15620" max="15620" width="13" style="2" customWidth="1"/>
    <col min="15621" max="15621" width="15.140625" style="2" customWidth="1"/>
    <col min="15622" max="15622" width="11.140625" style="2" customWidth="1"/>
    <col min="15623" max="15623" width="12.140625" style="2" customWidth="1"/>
    <col min="15624" max="15871" width="9.140625" style="2"/>
    <col min="15872" max="15872" width="19.42578125" style="2" customWidth="1"/>
    <col min="15873" max="15873" width="17" style="2" customWidth="1"/>
    <col min="15874" max="15874" width="10.42578125" style="2" customWidth="1"/>
    <col min="15875" max="15875" width="11.140625" style="2" customWidth="1"/>
    <col min="15876" max="15876" width="13" style="2" customWidth="1"/>
    <col min="15877" max="15877" width="15.140625" style="2" customWidth="1"/>
    <col min="15878" max="15878" width="11.140625" style="2" customWidth="1"/>
    <col min="15879" max="15879" width="12.140625" style="2" customWidth="1"/>
    <col min="15880" max="16127" width="9.140625" style="2"/>
    <col min="16128" max="16128" width="19.42578125" style="2" customWidth="1"/>
    <col min="16129" max="16129" width="17" style="2" customWidth="1"/>
    <col min="16130" max="16130" width="10.42578125" style="2" customWidth="1"/>
    <col min="16131" max="16131" width="11.140625" style="2" customWidth="1"/>
    <col min="16132" max="16132" width="13" style="2" customWidth="1"/>
    <col min="16133" max="16133" width="15.140625" style="2" customWidth="1"/>
    <col min="16134" max="16134" width="11.140625" style="2" customWidth="1"/>
    <col min="16135" max="16135" width="12.140625" style="2" customWidth="1"/>
    <col min="16136" max="16384" width="9.140625" style="2"/>
  </cols>
  <sheetData>
    <row r="1" spans="1:16">
      <c r="A1" s="1"/>
    </row>
    <row r="3" spans="1:16">
      <c r="A3" s="89" t="s">
        <v>82</v>
      </c>
      <c r="B3" s="90"/>
      <c r="C3" s="90"/>
      <c r="D3" s="90"/>
      <c r="E3" s="90"/>
      <c r="F3" s="91"/>
      <c r="H3" s="75" t="s">
        <v>14</v>
      </c>
      <c r="I3" s="75" t="s">
        <v>15</v>
      </c>
      <c r="J3" s="75" t="s">
        <v>16</v>
      </c>
      <c r="K3" s="75" t="s">
        <v>17</v>
      </c>
      <c r="L3" s="69" t="s">
        <v>18</v>
      </c>
      <c r="M3" s="70"/>
      <c r="N3" s="71"/>
    </row>
    <row r="4" spans="1:16" ht="22.5">
      <c r="H4" s="76"/>
      <c r="I4" s="76"/>
      <c r="J4" s="76"/>
      <c r="K4" s="76"/>
      <c r="L4" s="7" t="s">
        <v>19</v>
      </c>
      <c r="M4" s="8" t="s">
        <v>20</v>
      </c>
      <c r="N4" s="8" t="s">
        <v>21</v>
      </c>
    </row>
    <row r="5" spans="1:16" s="3" customFormat="1" ht="12.75" customHeight="1">
      <c r="A5" s="92" t="s">
        <v>9</v>
      </c>
      <c r="B5" s="94" t="s">
        <v>1</v>
      </c>
      <c r="C5" s="96" t="s">
        <v>2</v>
      </c>
      <c r="D5" s="97"/>
      <c r="E5" s="98"/>
      <c r="F5" s="99"/>
      <c r="H5" s="34" t="s">
        <v>6</v>
      </c>
      <c r="I5" s="9" t="s">
        <v>22</v>
      </c>
      <c r="J5" s="10">
        <v>2</v>
      </c>
      <c r="K5" s="62">
        <v>2</v>
      </c>
      <c r="L5" s="72" t="str">
        <f>F7</f>
        <v>+∞</v>
      </c>
      <c r="M5" s="41"/>
      <c r="N5" s="57">
        <f>IF(L5&lt;0.75,J7*K5,IF(AND(L5&gt;=0.75,L5&lt;1.55),J6*K5,J5*K5))</f>
        <v>4</v>
      </c>
    </row>
    <row r="6" spans="1:16" s="3" customFormat="1" ht="12.75" customHeight="1">
      <c r="A6" s="93"/>
      <c r="B6" s="95"/>
      <c r="C6" s="96" t="s">
        <v>3</v>
      </c>
      <c r="D6" s="100"/>
      <c r="E6" s="4" t="s">
        <v>4</v>
      </c>
      <c r="F6" s="4" t="s">
        <v>5</v>
      </c>
      <c r="H6" s="35"/>
      <c r="I6" s="9" t="s">
        <v>23</v>
      </c>
      <c r="J6" s="10">
        <v>1</v>
      </c>
      <c r="K6" s="63"/>
      <c r="L6" s="73"/>
      <c r="M6" s="42"/>
      <c r="N6" s="58"/>
    </row>
    <row r="7" spans="1:16" s="6" customFormat="1" ht="12.75" customHeight="1">
      <c r="A7" s="55" t="s">
        <v>6</v>
      </c>
      <c r="B7" s="49" t="s">
        <v>47</v>
      </c>
      <c r="C7" s="51"/>
      <c r="D7" s="52"/>
      <c r="E7" s="80"/>
      <c r="F7" s="88" t="str">
        <f>IF(E7&gt;0,C7/E7,"+∞")</f>
        <v>+∞</v>
      </c>
      <c r="G7" s="5"/>
      <c r="H7" s="36"/>
      <c r="I7" s="9" t="s">
        <v>24</v>
      </c>
      <c r="J7" s="10">
        <v>0</v>
      </c>
      <c r="K7" s="64"/>
      <c r="L7" s="74"/>
      <c r="M7" s="48"/>
      <c r="N7" s="59"/>
      <c r="P7" s="12" t="s">
        <v>42</v>
      </c>
    </row>
    <row r="8" spans="1:16" s="6" customFormat="1">
      <c r="A8" s="55"/>
      <c r="B8" s="103"/>
      <c r="C8" s="53"/>
      <c r="D8" s="54"/>
      <c r="E8" s="81"/>
      <c r="F8" s="88"/>
      <c r="G8" s="5"/>
      <c r="H8" s="34" t="s">
        <v>8</v>
      </c>
      <c r="I8" s="9" t="s">
        <v>25</v>
      </c>
      <c r="J8" s="10">
        <v>2</v>
      </c>
      <c r="K8" s="62">
        <v>2</v>
      </c>
      <c r="L8" s="72" t="str">
        <f>F9</f>
        <v>Ø</v>
      </c>
      <c r="M8" s="41"/>
      <c r="N8" s="57">
        <f>IF(L8&lt;1.55,J8*K8,IF(AND(L8&gt;=1.55,L8&lt;4.05),J9*K8,J10*K8))</f>
        <v>0</v>
      </c>
      <c r="P8" s="12" t="s">
        <v>43</v>
      </c>
    </row>
    <row r="9" spans="1:16" s="6" customFormat="1">
      <c r="A9" s="55" t="s">
        <v>8</v>
      </c>
      <c r="B9" s="49" t="s">
        <v>46</v>
      </c>
      <c r="C9" s="80"/>
      <c r="D9" s="82">
        <f>E7</f>
        <v>0</v>
      </c>
      <c r="E9" s="101"/>
      <c r="F9" s="88" t="str">
        <f>IF(E9&gt;0,((C9+D9)/E9),"Ø")</f>
        <v>Ø</v>
      </c>
      <c r="G9" s="5"/>
      <c r="H9" s="35"/>
      <c r="I9" s="9" t="s">
        <v>45</v>
      </c>
      <c r="J9" s="10">
        <v>1</v>
      </c>
      <c r="K9" s="63"/>
      <c r="L9" s="73"/>
      <c r="M9" s="42"/>
      <c r="N9" s="58"/>
      <c r="P9" s="12" t="s">
        <v>44</v>
      </c>
    </row>
    <row r="10" spans="1:16" s="6" customFormat="1">
      <c r="A10" s="56"/>
      <c r="B10" s="50"/>
      <c r="C10" s="81"/>
      <c r="D10" s="83"/>
      <c r="E10" s="102"/>
      <c r="F10" s="88"/>
      <c r="G10" s="5"/>
      <c r="H10" s="36"/>
      <c r="I10" s="9" t="s">
        <v>26</v>
      </c>
      <c r="J10" s="11">
        <v>0</v>
      </c>
      <c r="K10" s="84"/>
      <c r="L10" s="74"/>
      <c r="M10" s="43"/>
      <c r="N10" s="59"/>
      <c r="P10" s="12"/>
    </row>
    <row r="11" spans="1:16" s="6" customFormat="1" ht="12.75" customHeight="1">
      <c r="A11" s="55" t="s">
        <v>10</v>
      </c>
      <c r="B11" s="49" t="s">
        <v>80</v>
      </c>
      <c r="C11" s="80"/>
      <c r="D11" s="80"/>
      <c r="E11" s="82">
        <f>D11</f>
        <v>0</v>
      </c>
      <c r="F11" s="87" t="str">
        <f>IF(AND(C11&gt;=0,D11&gt;0),((C11+D11)/E11),IF(AND(C11&gt;=0,D11=0),"+∞",0))</f>
        <v>+∞</v>
      </c>
      <c r="G11" s="5"/>
      <c r="H11" s="34" t="s">
        <v>10</v>
      </c>
      <c r="I11" s="9" t="s">
        <v>27</v>
      </c>
      <c r="J11" s="10">
        <v>2</v>
      </c>
      <c r="K11" s="62">
        <v>1</v>
      </c>
      <c r="L11" s="77" t="str">
        <f>F11</f>
        <v>+∞</v>
      </c>
      <c r="M11" s="41"/>
      <c r="N11" s="57">
        <f>IF(L11&lt;0.5,J13*K11,IF(AND(L11&gt;=0.5,L11&lt;2.5),J12*K11,J11*K11))</f>
        <v>2</v>
      </c>
    </row>
    <row r="12" spans="1:16" s="6" customFormat="1">
      <c r="A12" s="56"/>
      <c r="B12" s="50"/>
      <c r="C12" s="81"/>
      <c r="D12" s="81"/>
      <c r="E12" s="83"/>
      <c r="F12" s="87"/>
      <c r="G12" s="5"/>
      <c r="H12" s="35"/>
      <c r="I12" s="9" t="s">
        <v>28</v>
      </c>
      <c r="J12" s="10">
        <v>1</v>
      </c>
      <c r="K12" s="63"/>
      <c r="L12" s="78"/>
      <c r="M12" s="42"/>
      <c r="N12" s="58"/>
    </row>
    <row r="13" spans="1:16" s="6" customFormat="1" ht="12.75" customHeight="1">
      <c r="A13" s="55" t="s">
        <v>11</v>
      </c>
      <c r="B13" s="49" t="s">
        <v>48</v>
      </c>
      <c r="C13" s="51"/>
      <c r="D13" s="52"/>
      <c r="E13" s="80"/>
      <c r="F13" s="104" t="e">
        <f>C13/E13</f>
        <v>#DIV/0!</v>
      </c>
      <c r="G13" s="5"/>
      <c r="H13" s="36"/>
      <c r="I13" s="9" t="s">
        <v>29</v>
      </c>
      <c r="J13" s="11">
        <v>0</v>
      </c>
      <c r="K13" s="64"/>
      <c r="L13" s="79"/>
      <c r="M13" s="43"/>
      <c r="N13" s="59"/>
    </row>
    <row r="14" spans="1:16" s="6" customFormat="1" ht="12.75" customHeight="1">
      <c r="A14" s="55"/>
      <c r="B14" s="103"/>
      <c r="C14" s="53"/>
      <c r="D14" s="54"/>
      <c r="E14" s="81"/>
      <c r="F14" s="104"/>
      <c r="G14" s="5"/>
      <c r="H14" s="85" t="s">
        <v>30</v>
      </c>
      <c r="I14" s="9" t="s">
        <v>31</v>
      </c>
      <c r="J14" s="10">
        <v>2</v>
      </c>
      <c r="K14" s="37">
        <v>1</v>
      </c>
      <c r="L14" s="65" t="e">
        <f>F13</f>
        <v>#DIV/0!</v>
      </c>
      <c r="M14" s="112"/>
      <c r="N14" s="57">
        <f>IF(M14=0,0,IF(ROUND(L14,2)&gt;=ROUND(M14,2),J14*K14,J15*K14))</f>
        <v>0</v>
      </c>
    </row>
    <row r="15" spans="1:16" s="6" customFormat="1" ht="12.75" customHeight="1">
      <c r="A15" s="55" t="s">
        <v>7</v>
      </c>
      <c r="B15" s="49" t="s">
        <v>49</v>
      </c>
      <c r="C15" s="105">
        <f>C13</f>
        <v>0</v>
      </c>
      <c r="D15" s="106"/>
      <c r="E15" s="80"/>
      <c r="F15" s="104" t="str">
        <f>IF(E15&gt;0,C15/E15,"+∞")</f>
        <v>+∞</v>
      </c>
      <c r="G15" s="5"/>
      <c r="H15" s="86"/>
      <c r="I15" s="9" t="s">
        <v>32</v>
      </c>
      <c r="J15" s="11">
        <v>0</v>
      </c>
      <c r="K15" s="37"/>
      <c r="L15" s="66"/>
      <c r="M15" s="113"/>
      <c r="N15" s="68"/>
    </row>
    <row r="16" spans="1:16" s="6" customFormat="1" ht="12.75" customHeight="1">
      <c r="A16" s="55"/>
      <c r="B16" s="103"/>
      <c r="C16" s="107"/>
      <c r="D16" s="108"/>
      <c r="E16" s="81"/>
      <c r="F16" s="104"/>
      <c r="G16" s="5"/>
      <c r="H16" s="34" t="s">
        <v>7</v>
      </c>
      <c r="I16" s="9" t="s">
        <v>33</v>
      </c>
      <c r="J16" s="10">
        <v>2</v>
      </c>
      <c r="K16" s="62">
        <v>2</v>
      </c>
      <c r="L16" s="65" t="str">
        <f>F15</f>
        <v>+∞</v>
      </c>
      <c r="M16" s="41"/>
      <c r="N16" s="57">
        <f>IF(L16&lt;0.995,J18*K16,IF(AND(L16&gt;=0.995,L16&lt;1.155),J17*K16,J16*K16))</f>
        <v>4</v>
      </c>
    </row>
    <row r="17" spans="1:14" s="6" customFormat="1" ht="12.75" customHeight="1">
      <c r="A17" s="55" t="s">
        <v>12</v>
      </c>
      <c r="B17" s="49" t="s">
        <v>50</v>
      </c>
      <c r="C17" s="51"/>
      <c r="D17" s="52"/>
      <c r="E17" s="44">
        <f>E9</f>
        <v>0</v>
      </c>
      <c r="F17" s="46" t="str">
        <f>IF(E17&gt;0,C17/E17,"Ø")</f>
        <v>Ø</v>
      </c>
      <c r="G17" s="5"/>
      <c r="H17" s="35"/>
      <c r="I17" s="9" t="s">
        <v>34</v>
      </c>
      <c r="J17" s="10">
        <v>1</v>
      </c>
      <c r="K17" s="63"/>
      <c r="L17" s="66"/>
      <c r="M17" s="42"/>
      <c r="N17" s="58"/>
    </row>
    <row r="18" spans="1:14">
      <c r="A18" s="56"/>
      <c r="B18" s="50"/>
      <c r="C18" s="53"/>
      <c r="D18" s="54"/>
      <c r="E18" s="45"/>
      <c r="F18" s="46"/>
      <c r="G18" s="5"/>
      <c r="H18" s="36"/>
      <c r="I18" s="9" t="s">
        <v>35</v>
      </c>
      <c r="J18" s="10">
        <v>0</v>
      </c>
      <c r="K18" s="64"/>
      <c r="L18" s="67"/>
      <c r="M18" s="48"/>
      <c r="N18" s="59"/>
    </row>
    <row r="19" spans="1:14">
      <c r="A19" s="55" t="s">
        <v>13</v>
      </c>
      <c r="B19" s="49" t="s">
        <v>81</v>
      </c>
      <c r="C19" s="44">
        <f>C11</f>
        <v>0</v>
      </c>
      <c r="D19" s="44">
        <f>D11</f>
        <v>0</v>
      </c>
      <c r="E19" s="44">
        <f>C13</f>
        <v>0</v>
      </c>
      <c r="F19" s="46" t="str">
        <f>IF(C19&lt;0,0,IF(E19&gt;0,((C19+D19)/E19),"+∞"))</f>
        <v>+∞</v>
      </c>
      <c r="G19" s="5"/>
      <c r="H19" s="34" t="s">
        <v>12</v>
      </c>
      <c r="I19" s="9" t="s">
        <v>36</v>
      </c>
      <c r="J19" s="10">
        <v>2</v>
      </c>
      <c r="K19" s="37">
        <v>1</v>
      </c>
      <c r="L19" s="38" t="str">
        <f>F17</f>
        <v>Ø</v>
      </c>
      <c r="M19" s="41"/>
      <c r="N19" s="57">
        <f>IF(AND(L19&gt;=2.5%,L19&lt;5.5%),J20*K19,IF(AND(L19&lt;&gt;"Ø",L19&gt;=5.5%),J19*K19,J21*K19))</f>
        <v>0</v>
      </c>
    </row>
    <row r="20" spans="1:14">
      <c r="A20" s="56"/>
      <c r="B20" s="50"/>
      <c r="C20" s="45"/>
      <c r="D20" s="45"/>
      <c r="E20" s="45"/>
      <c r="F20" s="46"/>
      <c r="G20" s="5"/>
      <c r="H20" s="35"/>
      <c r="I20" s="9" t="s">
        <v>37</v>
      </c>
      <c r="J20" s="10">
        <v>1</v>
      </c>
      <c r="K20" s="37"/>
      <c r="L20" s="39"/>
      <c r="M20" s="42"/>
      <c r="N20" s="58"/>
    </row>
    <row r="21" spans="1:14">
      <c r="A21" s="47"/>
      <c r="B21" s="47"/>
      <c r="C21" s="47"/>
      <c r="D21" s="47"/>
      <c r="E21" s="47"/>
      <c r="F21" s="47"/>
      <c r="H21" s="36"/>
      <c r="I21" s="9" t="s">
        <v>38</v>
      </c>
      <c r="J21" s="11">
        <v>0</v>
      </c>
      <c r="K21" s="37"/>
      <c r="L21" s="40"/>
      <c r="M21" s="43"/>
      <c r="N21" s="59"/>
    </row>
    <row r="22" spans="1:14">
      <c r="C22" s="21"/>
      <c r="H22" s="60" t="s">
        <v>13</v>
      </c>
      <c r="I22" s="9" t="s">
        <v>39</v>
      </c>
      <c r="J22" s="10">
        <v>2</v>
      </c>
      <c r="K22" s="37">
        <v>1</v>
      </c>
      <c r="L22" s="38" t="str">
        <f>F19</f>
        <v>+∞</v>
      </c>
      <c r="M22" s="41"/>
      <c r="N22" s="57">
        <f>IF(L22&lt;4.5%,J24*K22,IF(AND(L22&gt;=4.5%,L22&lt;8.5%),J23*K22,J22*K22))</f>
        <v>2</v>
      </c>
    </row>
    <row r="23" spans="1:14">
      <c r="H23" s="60"/>
      <c r="I23" s="9" t="s">
        <v>40</v>
      </c>
      <c r="J23" s="10">
        <v>1</v>
      </c>
      <c r="K23" s="61"/>
      <c r="L23" s="39"/>
      <c r="M23" s="42"/>
      <c r="N23" s="58"/>
    </row>
    <row r="24" spans="1:14" s="19" customFormat="1" ht="13.5" customHeight="1">
      <c r="A24" s="2"/>
      <c r="B24" s="2"/>
      <c r="C24" s="2"/>
      <c r="D24" s="2"/>
      <c r="E24" s="2"/>
      <c r="F24" s="2"/>
      <c r="G24" s="2"/>
      <c r="H24" s="60"/>
      <c r="I24" s="17" t="s">
        <v>41</v>
      </c>
      <c r="J24" s="18">
        <v>0</v>
      </c>
      <c r="K24" s="61"/>
      <c r="L24" s="40"/>
      <c r="M24" s="48"/>
      <c r="N24" s="59"/>
    </row>
    <row r="25" spans="1:14" s="19" customFormat="1" ht="26.25" customHeight="1">
      <c r="A25" s="2"/>
      <c r="B25" s="2"/>
      <c r="C25" s="2"/>
      <c r="D25" s="2"/>
      <c r="E25" s="2"/>
      <c r="F25" s="2"/>
      <c r="G25" s="2"/>
      <c r="H25" s="31" t="s">
        <v>0</v>
      </c>
      <c r="I25" s="32"/>
      <c r="J25" s="32"/>
      <c r="K25" s="32"/>
      <c r="L25" s="32"/>
      <c r="M25" s="33"/>
      <c r="N25" s="20">
        <f>SUM(N5:N24)</f>
        <v>12</v>
      </c>
    </row>
    <row r="26" spans="1:14" s="19" customFormat="1" ht="12.75" customHeight="1">
      <c r="A26" s="2"/>
      <c r="B26" s="2"/>
      <c r="C26" s="2"/>
      <c r="D26" s="2"/>
      <c r="E26" s="2"/>
      <c r="F26" s="2"/>
      <c r="G26" s="2"/>
    </row>
    <row r="27" spans="1:14" s="19" customFormat="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4" s="19" customFormat="1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4" s="19" customForma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1" spans="1:14">
      <c r="M31" s="3"/>
      <c r="N31" s="3"/>
    </row>
    <row r="32" spans="1:14">
      <c r="M32" s="3"/>
      <c r="N32" s="3"/>
    </row>
    <row r="33" spans="1:14">
      <c r="M33" s="6"/>
      <c r="N33" s="6"/>
    </row>
    <row r="34" spans="1:14">
      <c r="M34" s="6"/>
      <c r="N34" s="6"/>
    </row>
    <row r="35" spans="1:14">
      <c r="M35" s="6"/>
      <c r="N35" s="6"/>
    </row>
    <row r="36" spans="1:14">
      <c r="M36" s="6"/>
      <c r="N36" s="6"/>
    </row>
    <row r="37" spans="1:14">
      <c r="M37" s="6"/>
      <c r="N37" s="6"/>
    </row>
    <row r="38" spans="1:14">
      <c r="M38" s="6"/>
      <c r="N38" s="6"/>
    </row>
    <row r="39" spans="1:14">
      <c r="M39" s="6"/>
      <c r="N39" s="6"/>
    </row>
    <row r="40" spans="1:14">
      <c r="M40" s="6"/>
      <c r="N40" s="6"/>
    </row>
    <row r="41" spans="1:14">
      <c r="H41" s="6"/>
      <c r="I41" s="6"/>
      <c r="J41" s="6"/>
      <c r="K41" s="6"/>
      <c r="L41" s="6"/>
      <c r="M41" s="6"/>
      <c r="N41" s="6"/>
    </row>
    <row r="42" spans="1:14">
      <c r="H42" s="6"/>
      <c r="I42" s="6"/>
      <c r="J42" s="6"/>
      <c r="K42" s="6"/>
      <c r="L42" s="6"/>
      <c r="M42" s="6"/>
      <c r="N42" s="6"/>
    </row>
    <row r="43" spans="1:14">
      <c r="H43" s="6"/>
      <c r="I43" s="6"/>
      <c r="J43" s="6"/>
      <c r="K43" s="6"/>
      <c r="L43" s="6"/>
      <c r="M43" s="6"/>
      <c r="N43" s="6"/>
    </row>
    <row r="45" spans="1:14" ht="15">
      <c r="A45" s="13"/>
      <c r="B45" s="13"/>
      <c r="C45" s="13"/>
      <c r="D45" s="13"/>
      <c r="E45" s="13"/>
      <c r="F45" s="15"/>
      <c r="G45" s="16"/>
    </row>
    <row r="46" spans="1:14" ht="15">
      <c r="A46" s="13"/>
      <c r="B46" s="13"/>
      <c r="C46" s="13"/>
      <c r="D46" s="13"/>
      <c r="E46" s="13"/>
      <c r="F46" s="15"/>
      <c r="G46" s="16"/>
    </row>
    <row r="47" spans="1:14" ht="15">
      <c r="A47" s="13"/>
      <c r="B47" s="13"/>
      <c r="C47" s="13"/>
      <c r="D47" s="13"/>
      <c r="E47" s="13"/>
      <c r="F47" s="15"/>
      <c r="G47" s="16"/>
    </row>
    <row r="48" spans="1:14" ht="15">
      <c r="A48" s="13"/>
      <c r="B48" s="13"/>
      <c r="C48" s="13"/>
      <c r="D48" s="13"/>
      <c r="E48" s="13"/>
      <c r="F48" s="15"/>
      <c r="G48" s="16"/>
    </row>
    <row r="49" spans="1:7" ht="15">
      <c r="A49" s="13"/>
      <c r="B49" s="13"/>
      <c r="C49" s="13"/>
      <c r="D49" s="13"/>
      <c r="E49" s="13"/>
      <c r="F49" s="15"/>
      <c r="G49" s="15"/>
    </row>
    <row r="50" spans="1:7" ht="15">
      <c r="A50" s="13"/>
      <c r="B50" s="13"/>
      <c r="C50" s="13"/>
      <c r="D50" s="13"/>
      <c r="E50" s="13"/>
    </row>
    <row r="51" spans="1:7">
      <c r="A51" s="14"/>
      <c r="B51" s="14"/>
      <c r="C51" s="14"/>
      <c r="D51" s="14"/>
      <c r="E51" s="14"/>
    </row>
  </sheetData>
  <sheetProtection algorithmName="SHA-512" hashValue="XDpGIc1JOhOaEOjz4+VV0xao7i9hm2SRYKPYpeNCnEvuFjKE3Gsa6Mu2Fs3iKClSOIcLjXWlLfoMBhan5iaFuQ==" saltValue="IA/67hApHimhGO9hxZ478Q==" spinCount="100000" sheet="1" objects="1" scenarios="1" formatCells="0" formatColumns="0" formatRows="0"/>
  <mergeCells count="85">
    <mergeCell ref="A7:A8"/>
    <mergeCell ref="B7:B8"/>
    <mergeCell ref="C7:D8"/>
    <mergeCell ref="E7:E8"/>
    <mergeCell ref="F7:F8"/>
    <mergeCell ref="A11:A12"/>
    <mergeCell ref="B11:B12"/>
    <mergeCell ref="E17:E18"/>
    <mergeCell ref="F17:F18"/>
    <mergeCell ref="E19:E20"/>
    <mergeCell ref="A13:A14"/>
    <mergeCell ref="B13:B14"/>
    <mergeCell ref="C13:D14"/>
    <mergeCell ref="E13:E14"/>
    <mergeCell ref="F13:F14"/>
    <mergeCell ref="A15:A16"/>
    <mergeCell ref="B15:B16"/>
    <mergeCell ref="C15:D16"/>
    <mergeCell ref="E15:E16"/>
    <mergeCell ref="F15:F16"/>
    <mergeCell ref="A19:A20"/>
    <mergeCell ref="A9:A10"/>
    <mergeCell ref="B9:B10"/>
    <mergeCell ref="C9:C10"/>
    <mergeCell ref="D9:D10"/>
    <mergeCell ref="E9:E10"/>
    <mergeCell ref="A3:F3"/>
    <mergeCell ref="A5:A6"/>
    <mergeCell ref="B5:B6"/>
    <mergeCell ref="C5:F5"/>
    <mergeCell ref="C6:D6"/>
    <mergeCell ref="C11:C12"/>
    <mergeCell ref="D11:D12"/>
    <mergeCell ref="E11:E12"/>
    <mergeCell ref="K8:K10"/>
    <mergeCell ref="L14:L15"/>
    <mergeCell ref="H8:H10"/>
    <mergeCell ref="H14:H15"/>
    <mergeCell ref="L8:L10"/>
    <mergeCell ref="F11:F12"/>
    <mergeCell ref="F9:F10"/>
    <mergeCell ref="M8:M10"/>
    <mergeCell ref="N8:N10"/>
    <mergeCell ref="H11:H13"/>
    <mergeCell ref="K11:K13"/>
    <mergeCell ref="L11:L13"/>
    <mergeCell ref="M11:M13"/>
    <mergeCell ref="N11:N13"/>
    <mergeCell ref="L3:N3"/>
    <mergeCell ref="H5:H7"/>
    <mergeCell ref="K5:K7"/>
    <mergeCell ref="L5:L7"/>
    <mergeCell ref="M5:M7"/>
    <mergeCell ref="N5:N7"/>
    <mergeCell ref="K3:K4"/>
    <mergeCell ref="H3:H4"/>
    <mergeCell ref="I3:I4"/>
    <mergeCell ref="J3:J4"/>
    <mergeCell ref="N16:N18"/>
    <mergeCell ref="K14:K15"/>
    <mergeCell ref="N19:N21"/>
    <mergeCell ref="H22:H24"/>
    <mergeCell ref="K22:K24"/>
    <mergeCell ref="L22:L24"/>
    <mergeCell ref="M22:M24"/>
    <mergeCell ref="N22:N24"/>
    <mergeCell ref="H16:H18"/>
    <mergeCell ref="K16:K18"/>
    <mergeCell ref="L16:L18"/>
    <mergeCell ref="M14:M15"/>
    <mergeCell ref="N14:N15"/>
    <mergeCell ref="C19:C20"/>
    <mergeCell ref="D19:D20"/>
    <mergeCell ref="F19:F20"/>
    <mergeCell ref="A21:F21"/>
    <mergeCell ref="M16:M18"/>
    <mergeCell ref="B17:B18"/>
    <mergeCell ref="C17:D18"/>
    <mergeCell ref="B19:B20"/>
    <mergeCell ref="A17:A18"/>
    <mergeCell ref="H25:M25"/>
    <mergeCell ref="H19:H21"/>
    <mergeCell ref="K19:K21"/>
    <mergeCell ref="L19:L21"/>
    <mergeCell ref="M19:M21"/>
  </mergeCells>
  <dataValidations count="3">
    <dataValidation type="list" allowBlank="1" showInputMessage="1" showErrorMessage="1" sqref="C41:E41">
      <formula1>$G$41:$G$46</formula1>
    </dataValidation>
    <dataValidation type="list" allowBlank="1" showInputMessage="1" showErrorMessage="1" sqref="C46:E46">
      <formula1>$G$47:$G$48</formula1>
    </dataValidation>
    <dataValidation type="list" allowBlank="1" showInputMessage="1" showErrorMessage="1" sqref="C24:F24 C26:F28">
      <formula1>$P$7:$P$9</formula1>
    </dataValidation>
  </dataValidation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2296" r:id="rId4">
          <objectPr defaultSize="0" r:id="rId5">
            <anchor moveWithCells="1">
              <from>
                <xdr:col>6</xdr:col>
                <xdr:colOff>276225</xdr:colOff>
                <xdr:row>26</xdr:row>
                <xdr:rowOff>85725</xdr:rowOff>
              </from>
              <to>
                <xdr:col>14</xdr:col>
                <xdr:colOff>123825</xdr:colOff>
                <xdr:row>34</xdr:row>
                <xdr:rowOff>9525</xdr:rowOff>
              </to>
            </anchor>
          </objectPr>
        </oleObject>
      </mc:Choice>
      <mc:Fallback>
        <oleObject progId="Word.Document.12" shapeId="1229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9" workbookViewId="0">
      <selection activeCell="B32" sqref="B32"/>
    </sheetView>
  </sheetViews>
  <sheetFormatPr defaultRowHeight="15"/>
  <cols>
    <col min="1" max="5" width="29.85546875" customWidth="1"/>
  </cols>
  <sheetData>
    <row r="1" spans="1:5" ht="15.75">
      <c r="A1" s="22" t="s">
        <v>51</v>
      </c>
    </row>
    <row r="2" spans="1:5" ht="16.5" thickBot="1">
      <c r="A2" s="22" t="s">
        <v>52</v>
      </c>
    </row>
    <row r="3" spans="1:5" ht="16.5" thickBot="1">
      <c r="A3" s="23" t="s">
        <v>14</v>
      </c>
      <c r="B3" s="24" t="s">
        <v>53</v>
      </c>
      <c r="C3" s="24" t="s">
        <v>15</v>
      </c>
      <c r="D3" s="24" t="s">
        <v>16</v>
      </c>
      <c r="E3" s="24" t="s">
        <v>17</v>
      </c>
    </row>
    <row r="4" spans="1:5" ht="16.5" thickBot="1">
      <c r="A4" s="109" t="s">
        <v>6</v>
      </c>
      <c r="B4" s="109" t="s">
        <v>54</v>
      </c>
      <c r="C4" s="26" t="s">
        <v>22</v>
      </c>
      <c r="D4" s="26">
        <v>2</v>
      </c>
      <c r="E4" s="25"/>
    </row>
    <row r="5" spans="1:5" ht="16.5" thickBot="1">
      <c r="A5" s="110"/>
      <c r="B5" s="110"/>
      <c r="C5" s="26" t="s">
        <v>23</v>
      </c>
      <c r="D5" s="26">
        <v>1</v>
      </c>
      <c r="E5" s="25">
        <v>2</v>
      </c>
    </row>
    <row r="6" spans="1:5" ht="16.5" thickBot="1">
      <c r="A6" s="111"/>
      <c r="B6" s="111"/>
      <c r="C6" s="26" t="s">
        <v>24</v>
      </c>
      <c r="D6" s="26">
        <v>0</v>
      </c>
      <c r="E6" s="27"/>
    </row>
    <row r="7" spans="1:5" ht="16.5" thickBot="1">
      <c r="A7" s="109" t="s">
        <v>8</v>
      </c>
      <c r="B7" s="109" t="s">
        <v>55</v>
      </c>
      <c r="C7" s="26" t="s">
        <v>25</v>
      </c>
      <c r="D7" s="26">
        <v>2</v>
      </c>
      <c r="E7" s="25"/>
    </row>
    <row r="8" spans="1:5" ht="16.5" thickBot="1">
      <c r="A8" s="110"/>
      <c r="B8" s="110"/>
      <c r="C8" s="26" t="s">
        <v>56</v>
      </c>
      <c r="D8" s="26">
        <v>1</v>
      </c>
      <c r="E8" s="25">
        <v>2</v>
      </c>
    </row>
    <row r="9" spans="1:5" ht="16.5" thickBot="1">
      <c r="A9" s="111"/>
      <c r="B9" s="111"/>
      <c r="C9" s="26" t="s">
        <v>26</v>
      </c>
      <c r="D9" s="26">
        <v>0</v>
      </c>
      <c r="E9" s="27"/>
    </row>
    <row r="10" spans="1:5" ht="16.5" thickBot="1">
      <c r="A10" s="109" t="s">
        <v>10</v>
      </c>
      <c r="B10" s="109" t="s">
        <v>57</v>
      </c>
      <c r="C10" s="26" t="s">
        <v>27</v>
      </c>
      <c r="D10" s="26">
        <v>2</v>
      </c>
      <c r="E10" s="25"/>
    </row>
    <row r="11" spans="1:5" ht="16.5" thickBot="1">
      <c r="A11" s="110"/>
      <c r="B11" s="110"/>
      <c r="C11" s="30" t="s">
        <v>79</v>
      </c>
      <c r="D11" s="26">
        <v>1</v>
      </c>
      <c r="E11" s="25">
        <v>1</v>
      </c>
    </row>
    <row r="12" spans="1:5" ht="16.5" thickBot="1">
      <c r="A12" s="111"/>
      <c r="B12" s="111"/>
      <c r="C12" s="26" t="s">
        <v>29</v>
      </c>
      <c r="D12" s="26">
        <v>0</v>
      </c>
      <c r="E12" s="27"/>
    </row>
    <row r="13" spans="1:5" ht="16.5" thickBot="1">
      <c r="A13" s="109" t="s">
        <v>58</v>
      </c>
      <c r="B13" s="109" t="s">
        <v>59</v>
      </c>
      <c r="C13" s="26" t="s">
        <v>60</v>
      </c>
      <c r="D13" s="26">
        <v>2</v>
      </c>
      <c r="E13" s="25"/>
    </row>
    <row r="14" spans="1:5" ht="16.5" thickBot="1">
      <c r="A14" s="111"/>
      <c r="B14" s="111"/>
      <c r="C14" s="26" t="s">
        <v>61</v>
      </c>
      <c r="D14" s="26">
        <v>0</v>
      </c>
      <c r="E14" s="26">
        <v>1</v>
      </c>
    </row>
    <row r="15" spans="1:5" ht="16.5" thickBot="1">
      <c r="A15" s="109" t="s">
        <v>7</v>
      </c>
      <c r="B15" s="109" t="s">
        <v>62</v>
      </c>
      <c r="C15" s="26" t="s">
        <v>33</v>
      </c>
      <c r="D15" s="26">
        <v>2</v>
      </c>
      <c r="E15" s="25"/>
    </row>
    <row r="16" spans="1:5" ht="16.5" thickBot="1">
      <c r="A16" s="110"/>
      <c r="B16" s="110"/>
      <c r="C16" s="26" t="s">
        <v>34</v>
      </c>
      <c r="D16" s="26">
        <v>1</v>
      </c>
      <c r="E16" s="25">
        <v>2</v>
      </c>
    </row>
    <row r="17" spans="1:5" ht="16.5" thickBot="1">
      <c r="A17" s="111"/>
      <c r="B17" s="111"/>
      <c r="C17" s="26" t="s">
        <v>35</v>
      </c>
      <c r="D17" s="26">
        <v>0</v>
      </c>
      <c r="E17" s="27"/>
    </row>
    <row r="18" spans="1:5" ht="16.5" thickBot="1">
      <c r="A18" s="109" t="s">
        <v>12</v>
      </c>
      <c r="B18" s="109" t="s">
        <v>63</v>
      </c>
      <c r="C18" s="26" t="s">
        <v>36</v>
      </c>
      <c r="D18" s="26">
        <v>2</v>
      </c>
      <c r="E18" s="25"/>
    </row>
    <row r="19" spans="1:5" ht="16.5" thickBot="1">
      <c r="A19" s="110"/>
      <c r="B19" s="110"/>
      <c r="C19" s="26" t="s">
        <v>37</v>
      </c>
      <c r="D19" s="26">
        <v>1</v>
      </c>
      <c r="E19" s="25">
        <v>1</v>
      </c>
    </row>
    <row r="20" spans="1:5" ht="16.5" thickBot="1">
      <c r="A20" s="111"/>
      <c r="B20" s="111"/>
      <c r="C20" s="26" t="s">
        <v>38</v>
      </c>
      <c r="D20" s="26">
        <v>0</v>
      </c>
      <c r="E20" s="27"/>
    </row>
    <row r="21" spans="1:5" ht="16.5" thickBot="1">
      <c r="A21" s="109" t="s">
        <v>13</v>
      </c>
      <c r="B21" s="109" t="s">
        <v>64</v>
      </c>
      <c r="C21" s="26" t="s">
        <v>39</v>
      </c>
      <c r="D21" s="26">
        <v>2</v>
      </c>
      <c r="E21" s="25"/>
    </row>
    <row r="22" spans="1:5" ht="16.5" thickBot="1">
      <c r="A22" s="110"/>
      <c r="B22" s="110"/>
      <c r="C22" s="26" t="s">
        <v>40</v>
      </c>
      <c r="D22" s="26">
        <v>1</v>
      </c>
      <c r="E22" s="25">
        <v>1</v>
      </c>
    </row>
    <row r="23" spans="1:5" ht="16.5" thickBot="1">
      <c r="A23" s="111"/>
      <c r="B23" s="111"/>
      <c r="C23" s="26" t="s">
        <v>41</v>
      </c>
      <c r="D23" s="26">
        <v>0</v>
      </c>
      <c r="E23" s="27"/>
    </row>
    <row r="24" spans="1:5" ht="15.75">
      <c r="A24" s="22" t="s">
        <v>65</v>
      </c>
    </row>
    <row r="25" spans="1:5" ht="15.75">
      <c r="A25" s="22" t="s">
        <v>66</v>
      </c>
    </row>
    <row r="26" spans="1:5" ht="15.75">
      <c r="A26" s="22" t="s">
        <v>67</v>
      </c>
    </row>
    <row r="27" spans="1:5" ht="15.75">
      <c r="A27" s="22" t="s">
        <v>68</v>
      </c>
    </row>
    <row r="28" spans="1:5" ht="15.75">
      <c r="A28" s="28"/>
    </row>
    <row r="29" spans="1:5" ht="16.5" thickBot="1">
      <c r="A29" s="22" t="s">
        <v>69</v>
      </c>
    </row>
    <row r="30" spans="1:5" ht="16.5" thickBot="1">
      <c r="A30" s="23" t="s">
        <v>70</v>
      </c>
      <c r="B30" s="24" t="s">
        <v>71</v>
      </c>
    </row>
    <row r="31" spans="1:5" ht="16.5" thickBot="1">
      <c r="A31" s="29" t="s">
        <v>72</v>
      </c>
      <c r="B31" s="26" t="s">
        <v>73</v>
      </c>
    </row>
    <row r="32" spans="1:5" ht="16.5" thickBot="1">
      <c r="A32" s="29" t="s">
        <v>74</v>
      </c>
      <c r="B32" s="26">
        <v>42705</v>
      </c>
    </row>
    <row r="33" spans="1:2" ht="16.5" thickBot="1">
      <c r="A33" s="29" t="s">
        <v>75</v>
      </c>
      <c r="B33" s="26">
        <v>43046</v>
      </c>
    </row>
    <row r="34" spans="1:2" ht="16.5" thickBot="1">
      <c r="A34" s="29" t="s">
        <v>76</v>
      </c>
      <c r="B34" s="26" t="s">
        <v>77</v>
      </c>
    </row>
    <row r="35" spans="1:2" ht="15.75">
      <c r="A35" s="22" t="s">
        <v>78</v>
      </c>
    </row>
  </sheetData>
  <mergeCells count="14">
    <mergeCell ref="A21:A23"/>
    <mergeCell ref="B21:B23"/>
    <mergeCell ref="A13:A14"/>
    <mergeCell ref="B13:B14"/>
    <mergeCell ref="A15:A17"/>
    <mergeCell ref="B15:B17"/>
    <mergeCell ref="A18:A20"/>
    <mergeCell ref="B18:B20"/>
    <mergeCell ref="A4:A6"/>
    <mergeCell ref="B4:B6"/>
    <mergeCell ref="A7:A9"/>
    <mergeCell ref="B7:B9"/>
    <mergeCell ref="A10:A12"/>
    <mergeCell ref="B10:B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D47F1CCDB1949A02E45CB9A03468A" ma:contentTypeVersion="0" ma:contentTypeDescription="Create a new document." ma:contentTypeScope="" ma:versionID="884d8d4544a6bae3100b38e52c2acf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FBBD8-1E6A-4FD0-820A-017E05381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617F42-CF0B-4E7E-8634-29B927C5C46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1675C1-481C-41C8-9922-E739D3459D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PROCJENA PODNOSITELJA</vt:lpstr>
      <vt:lpstr>VIDI</vt:lpstr>
      <vt:lpstr>'PROCJENA PODNOSITELJA'!OLE_LINK1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ivo.dolic</dc:creator>
  <cp:lastModifiedBy>Luka Miškić</cp:lastModifiedBy>
  <dcterms:created xsi:type="dcterms:W3CDTF">2011-07-05T08:48:05Z</dcterms:created>
  <dcterms:modified xsi:type="dcterms:W3CDTF">2017-05-25T08:18:31Z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0x010100400D47F1CCDB1949A02E45CB9A03468A</vt:lpwstr>
  </property>
</Properties>
</file>